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ector.mora\Desktop\Mis documentos\2026\Budget 2026\"/>
    </mc:Choice>
  </mc:AlternateContent>
  <bookViews>
    <workbookView xWindow="0" yWindow="0" windowWidth="38400" windowHeight="17535"/>
  </bookViews>
  <sheets>
    <sheet name="ST3303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'ST3303'!#REF!</definedName>
    <definedName name="a" localSheetId="0">#REF!</definedName>
    <definedName name="a">#REF!</definedName>
    <definedName name="AA" localSheetId="0">#REF!</definedName>
    <definedName name="AA">#REF!</definedName>
    <definedName name="adq" localSheetId="0">#REF!</definedName>
    <definedName name="adq">#REF!</definedName>
    <definedName name="_xlnm.Print_Area" localSheetId="0">'ST3303'!$A$7:$H$36</definedName>
    <definedName name="asdasddq" localSheetId="0">#REF!</definedName>
    <definedName name="asdasddq">#REF!</definedName>
    <definedName name="asdASDQas" localSheetId="0">[2]NOMINA!#REF!</definedName>
    <definedName name="asdASDQas">[2]NOMINA!#REF!</definedName>
    <definedName name="asqqqqq" localSheetId="0">#REF!</definedName>
    <definedName name="asqqqqq">#REF!</definedName>
    <definedName name="BASE" localSheetId="0">#REF!</definedName>
    <definedName name="BASE">#REF!</definedName>
    <definedName name="BD" localSheetId="0">#REF!</definedName>
    <definedName name="BD">#REF!</definedName>
    <definedName name="descripcion" localSheetId="0">#REF!</definedName>
    <definedName name="descripcion">#REF!</definedName>
    <definedName name="E" localSheetId="0">#REF!</definedName>
    <definedName name="E">#REF!</definedName>
    <definedName name="ee" localSheetId="0">#REF!</definedName>
    <definedName name="ee">#REF!</definedName>
    <definedName name="escalafon">[2]Datos!$Y$2:$Y$16</definedName>
    <definedName name="FF" localSheetId="0">#REF!</definedName>
    <definedName name="FF">#REF!</definedName>
    <definedName name="fffffffffffffff" localSheetId="0">#REF!</definedName>
    <definedName name="fffffffffffffff">#REF!</definedName>
    <definedName name="G" localSheetId="0">#REF!</definedName>
    <definedName name="G">#REF!</definedName>
    <definedName name="grado">[2]Datos!$AA$2:$AA$28</definedName>
    <definedName name="hola" localSheetId="0">#REF!</definedName>
    <definedName name="hola">#REF!</definedName>
    <definedName name="impac">'[3]1.2 Categorías de impacto'!$A$3:$A$7</definedName>
    <definedName name="NOMINA" localSheetId="0">[2]NOMINA!#REF!</definedName>
    <definedName name="NOMINA">[2]NOMINA!#REF!</definedName>
    <definedName name="OOO" localSheetId="0">#REF!</definedName>
    <definedName name="OOO">#REF!</definedName>
    <definedName name="OOOO" localSheetId="0">#REF!</definedName>
    <definedName name="OOOO">#REF!</definedName>
    <definedName name="Oportunidad">'[3]2.1 Diseño del Control'!$B$5:$C$7</definedName>
    <definedName name="Periodicidad">'[3]2.1 Diseño del Control'!$B$11:$C$13</definedName>
    <definedName name="PERSONAL_VIGENTE" localSheetId="0">[2]NOMINA!#REF!</definedName>
    <definedName name="PERSONAL_VIGENTE">[2]NOMINA!#REF!</definedName>
    <definedName name="prob">'[3]1.1 Categorías de probabilidad'!$A$3:$A$7</definedName>
    <definedName name="probabilidad">'[4]Matriz prel. de riesgo operativ'!$F$24:$H$30</definedName>
    <definedName name="qGGGG" localSheetId="0">#REF!</definedName>
    <definedName name="qGGGG">#REF!</definedName>
    <definedName name="QQQQ" localSheetId="0">#REF!</definedName>
    <definedName name="QQQQ">#REF!</definedName>
    <definedName name="qwdeqwe" localSheetId="0">#REF!</definedName>
    <definedName name="qwdeqwe">#REF!</definedName>
    <definedName name="REGIONAL">[2]Datos!$U$3:$U$18</definedName>
    <definedName name="sdfsdfsdfs" localSheetId="0">[2]NOMINA!#REF!</definedName>
    <definedName name="sdfsdfsdfs">[2]NOMINA!#REF!</definedName>
    <definedName name="sssss" localSheetId="0">#REF!</definedName>
    <definedName name="sssss">#REF!</definedName>
    <definedName name="TABLAS">'[2]Remuneraciones Estándar '!$A$3:$AG$162</definedName>
    <definedName name="XX" localSheetId="0">#REF!</definedName>
    <definedName name="XX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44" i="1" l="1"/>
  <c r="K37" i="1"/>
  <c r="V37" i="1"/>
  <c r="U37" i="1"/>
  <c r="T37" i="1"/>
  <c r="S37" i="1"/>
  <c r="R37" i="1"/>
  <c r="Q37" i="1"/>
  <c r="P37" i="1"/>
  <c r="O37" i="1"/>
  <c r="N37" i="1"/>
  <c r="M37" i="1"/>
  <c r="L37" i="1"/>
  <c r="D11" i="1"/>
  <c r="X37" i="1" l="1"/>
  <c r="W37" i="1"/>
  <c r="X42" i="1" s="1"/>
  <c r="J37" i="1" l="1"/>
  <c r="Y37" i="1"/>
  <c r="I37" i="1" l="1"/>
  <c r="Z37" i="1"/>
</calcChain>
</file>

<file path=xl/sharedStrings.xml><?xml version="1.0" encoding="utf-8"?>
<sst xmlns="http://schemas.openxmlformats.org/spreadsheetml/2006/main" count="192" uniqueCount="106">
  <si>
    <t>PLANIFICACIÓN AJUSTADA (FORMULACIÓN PRESUPUESTARIA 2027 / SOLICITUD DA)</t>
  </si>
  <si>
    <t>Región</t>
  </si>
  <si>
    <t>Cartera</t>
  </si>
  <si>
    <t>Receptor</t>
  </si>
  <si>
    <t>Ejecutor</t>
  </si>
  <si>
    <t>BIP</t>
  </si>
  <si>
    <t>Nombre Iniciativa</t>
  </si>
  <si>
    <t>Estado</t>
  </si>
  <si>
    <t>Fecha término proyectado</t>
  </si>
  <si>
    <t>2024 (*)</t>
  </si>
  <si>
    <t>2025 (*)</t>
  </si>
  <si>
    <t>Total</t>
  </si>
  <si>
    <t>La Araucanía</t>
  </si>
  <si>
    <t>Edificación Pública</t>
  </si>
  <si>
    <t>Municipalidad de Temuco</t>
  </si>
  <si>
    <t>30460322-0</t>
  </si>
  <si>
    <t>Ejecución</t>
  </si>
  <si>
    <t>Biobío</t>
  </si>
  <si>
    <t>Municipalidad de Cañete</t>
  </si>
  <si>
    <t>Dirección de Arquitectura</t>
  </si>
  <si>
    <t>30132335-0</t>
  </si>
  <si>
    <t>Reposición liceo José de la Cruz Miranda, Cañete</t>
  </si>
  <si>
    <t xml:space="preserve">Sitios de Significación Cultural </t>
  </si>
  <si>
    <t>Municipio de Lumaco</t>
  </si>
  <si>
    <t>40059525-0, 40059629-0, 40059625-0</t>
  </si>
  <si>
    <t>Conservación Sitios de Significación Cultural y Social / Reposición Centro comunitario, sector RELUN, BAJO PELLAHUEN y LOLENCO</t>
  </si>
  <si>
    <t>Mejoramiento Av. Caupolicán</t>
  </si>
  <si>
    <t>SERVIU de La Araucanía</t>
  </si>
  <si>
    <t>40032128-0</t>
  </si>
  <si>
    <t>Mejoramiento Av. Caupolicán entre León Gallo y Manuel Rodríguez, Temuco</t>
  </si>
  <si>
    <t>Reposición Escuela G-512 Mollulco (adquisición equipamiento)</t>
  </si>
  <si>
    <t>Planificación</t>
  </si>
  <si>
    <t>Caminos en comunidades indígenas y rurales</t>
  </si>
  <si>
    <t>Municipalidad de Padre Las Casas</t>
  </si>
  <si>
    <t>40055530-0</t>
  </si>
  <si>
    <t>Convenio Piloto Conservación de Caminos Indígenas</t>
  </si>
  <si>
    <t>Municipalidad de Lebu</t>
  </si>
  <si>
    <t>30130674-0</t>
  </si>
  <si>
    <t>Reposición Escuela Armando Arancibia Olivos, Isla Mocha-Lebu</t>
  </si>
  <si>
    <t>Municipalidad de Nueva Imperial</t>
  </si>
  <si>
    <t>30105632-0</t>
  </si>
  <si>
    <t>Biblioteca Municipal de Nueva Imperial </t>
  </si>
  <si>
    <t>Municipalidad de Los Ángeles</t>
  </si>
  <si>
    <t>40076422-0</t>
  </si>
  <si>
    <t xml:space="preserve">Implementación de Sitio de Significación Cultural </t>
  </si>
  <si>
    <t>Diseño</t>
  </si>
  <si>
    <t>Municipalidad de Contulmo</t>
  </si>
  <si>
    <t>40075260-0</t>
  </si>
  <si>
    <t>Total Transferencias a Municipios</t>
  </si>
  <si>
    <t>Diseños con fuente probada para 98 postas y 32 escuelas</t>
  </si>
  <si>
    <t>U. de Chile (IDIEM) </t>
  </si>
  <si>
    <t>Instituto de Investigación y Ensayo de Materiales U. de Chile (IDIEM)</t>
  </si>
  <si>
    <t>S/B</t>
  </si>
  <si>
    <t>Convenio para estudios de prefactibilidad, factibilidad y diseños  de soluciones de agua potable en 98 postas y 32 escuelas rurales de La Araucanía</t>
  </si>
  <si>
    <t>La Araucanía / Biobío</t>
  </si>
  <si>
    <t>Conservación de Caminos y Factibilidad de Agua en Comunidades dispersas</t>
  </si>
  <si>
    <t>U. de Chile (CAPP) </t>
  </si>
  <si>
    <t>U. de Chile (CAPP)</t>
  </si>
  <si>
    <t>Convenio para la elaboración de una cartera de proyectos de factibilidad en soluciones sanitarias rurales y conservación de caminos en territorios con presencia de comunidades indígenas</t>
  </si>
  <si>
    <t>Los Lagos</t>
  </si>
  <si>
    <t>Caminos en comunidades indigenas y rurales</t>
  </si>
  <si>
    <t>Universidad de Los Lagos</t>
  </si>
  <si>
    <t>Elaboración de carteras Vialidad de 11 iniciativas Los Lagos</t>
  </si>
  <si>
    <t>Servicios Sanitarios Rurales</t>
  </si>
  <si>
    <t>Universidad Tecnológica Metropolitana</t>
  </si>
  <si>
    <t>Elaboración de carteras elegibles de 14 iniciativas SSR Los Lagos</t>
  </si>
  <si>
    <t>Los Ríos/La Araucanía</t>
  </si>
  <si>
    <t>Servicios Sanitarios Rurales/ Caminos en comunidades indígenas y Rurales</t>
  </si>
  <si>
    <t>Universidad de Talca</t>
  </si>
  <si>
    <t>Elaboración de carteras elegibles iniciativas SSR Los Rios y La Araucanía / Elaboración de una cartera de proyectos de conservación global de caminos en comunidades indígenas de la Región de La Araucanía</t>
  </si>
  <si>
    <t>Los Ríos</t>
  </si>
  <si>
    <t>Universidad de Magallanes</t>
  </si>
  <si>
    <t>Elaboración de carteras de 17 iniciativas diseños de ingenieria Vialidad Los Ríos</t>
  </si>
  <si>
    <t>Universidad del Biobío</t>
  </si>
  <si>
    <t>Elaboración de cartera de 23 proyectos de conservación Biobío</t>
  </si>
  <si>
    <t>Universidad de Santiago de Chile (USACH)</t>
  </si>
  <si>
    <t>Convenio para desarollar  estudios de prefactibilidad, factibilidad, diseño y conservación para 20 Servicios Sanitarios Rurales de la Región de la Araucanía.</t>
  </si>
  <si>
    <t>Total Transferencias a Universidades Estatales</t>
  </si>
  <si>
    <t>Infraestructura de Agua para comunidades dispersas</t>
  </si>
  <si>
    <t>Institución Privada por concurso (Glosa 08)</t>
  </si>
  <si>
    <t>Institución Pública o Privada por concurso (Glosa 08)</t>
  </si>
  <si>
    <t>Elaboración de Cartera de Soluciones de Aguas Comunitarias en predios de comunidades indígenas de la Araucanía y Biobío</t>
  </si>
  <si>
    <t>31-06-2029</t>
  </si>
  <si>
    <t>Los Ríos / Los Lagos</t>
  </si>
  <si>
    <t>Elaboración de Cartera de Soluciones de Aguas Comunitarias en predios de comunidades indígenas de Los Lagos y Los Ríos</t>
  </si>
  <si>
    <t>31-06-2028</t>
  </si>
  <si>
    <t>Conectividad Palena - Chiloé</t>
  </si>
  <si>
    <t>Elaboración de Cartera de Mejoramiento Conectividad Multimodal Chiloé - Palena</t>
  </si>
  <si>
    <t>Transferencias Universidades Públicas y/o Concursos Entidades Privadas</t>
  </si>
  <si>
    <t>La Araucanía / Biobío /Los Lagos / Los Ríos</t>
  </si>
  <si>
    <t>Cierre de Brechas de Agua</t>
  </si>
  <si>
    <t xml:space="preserve">Elaboración de Cartera de Soluciones de Aguas Comunitarias en comunidades dispersas por parte de una o más instituciones </t>
  </si>
  <si>
    <t>Cierre de Brechas de Caminos</t>
  </si>
  <si>
    <t xml:space="preserve">Elaboración de Cartera de Soluciones de caminos en red vial y de acceso a comunidades indígenas y rurales por parte de una o más instituciones </t>
  </si>
  <si>
    <t>Aysén - Magallanes</t>
  </si>
  <si>
    <t>Integración Austral</t>
  </si>
  <si>
    <t xml:space="preserve">Elaboración de carteras de proyectos recomendables técnicamente en infraestructura para conectividad bimodal austral (infraestructura y naves)
</t>
  </si>
  <si>
    <t>Los Lagos - Aysén - Magallanes</t>
  </si>
  <si>
    <t xml:space="preserve">Elaboración de carteras de proyectos recomendables técnicamente en infraestructura habilitante para turismo sostenible en canales australes </t>
  </si>
  <si>
    <t>Total Convenios Cierre de Brechas</t>
  </si>
  <si>
    <t>Total General ST3303</t>
  </si>
  <si>
    <t>Ley 2026 (ST3303)</t>
  </si>
  <si>
    <t>Rebaja</t>
  </si>
  <si>
    <t>Ejecución proyectada ST 3303</t>
  </si>
  <si>
    <t>Modificación presupuestaria</t>
  </si>
  <si>
    <t>Saldo presupuestario proyectado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</si>
</sst>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7DD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/>
      <top style="thin">
        <color theme="3" tint="0.79998168889431442"/>
      </top>
      <bottom style="thin">
        <color theme="3" tint="0.7999816888943144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1" fontId="1" fillId="0" borderId="0" applyFont="0" applyFill="0" applyBorder="0" applyAlignment="0" applyProtection="0"/>
  </cellStyleXfs>
  <cellXfs count="68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/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4" borderId="8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righ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14" fontId="2" fillId="2" borderId="5" xfId="1" applyNumberFormat="1" applyFont="1" applyFill="1" applyBorder="1" applyAlignment="1">
      <alignment horizontal="center" vertical="center" wrapText="1"/>
    </xf>
    <xf numFmtId="3" fontId="2" fillId="2" borderId="6" xfId="1" applyNumberFormat="1" applyFont="1" applyFill="1" applyBorder="1" applyAlignment="1">
      <alignment horizontal="right" vertical="center" wrapText="1"/>
    </xf>
    <xf numFmtId="3" fontId="2" fillId="2" borderId="7" xfId="1" applyNumberFormat="1" applyFont="1" applyFill="1" applyBorder="1" applyAlignment="1">
      <alignment horizontal="right" vertical="center" wrapText="1"/>
    </xf>
    <xf numFmtId="3" fontId="2" fillId="4" borderId="7" xfId="1" applyNumberFormat="1" applyFont="1" applyFill="1" applyBorder="1" applyAlignment="1">
      <alignment horizontal="right" vertical="center" wrapText="1"/>
    </xf>
    <xf numFmtId="3" fontId="2" fillId="4" borderId="8" xfId="1" applyNumberFormat="1" applyFont="1" applyFill="1" applyBorder="1" applyAlignment="1">
      <alignment horizontal="right" vertical="center" wrapText="1"/>
    </xf>
    <xf numFmtId="0" fontId="2" fillId="5" borderId="4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14" fontId="2" fillId="2" borderId="5" xfId="1" applyNumberFormat="1" applyFont="1" applyFill="1" applyBorder="1" applyAlignment="1">
      <alignment horizontal="center" vertical="center" wrapText="1"/>
    </xf>
    <xf numFmtId="3" fontId="2" fillId="2" borderId="12" xfId="1" applyNumberFormat="1" applyFont="1" applyFill="1" applyBorder="1" applyAlignment="1">
      <alignment horizontal="right" vertical="center" wrapText="1"/>
    </xf>
    <xf numFmtId="0" fontId="2" fillId="2" borderId="13" xfId="1" applyFont="1" applyFill="1" applyBorder="1" applyAlignment="1">
      <alignment horizontal="right" vertical="center" wrapText="1"/>
    </xf>
    <xf numFmtId="3" fontId="2" fillId="4" borderId="13" xfId="1" applyNumberFormat="1" applyFont="1" applyFill="1" applyBorder="1" applyAlignment="1">
      <alignment horizontal="right" vertical="center" wrapText="1"/>
    </xf>
    <xf numFmtId="3" fontId="2" fillId="2" borderId="13" xfId="1" applyNumberFormat="1" applyFont="1" applyFill="1" applyBorder="1" applyAlignment="1">
      <alignment horizontal="right" vertical="center" wrapText="1"/>
    </xf>
    <xf numFmtId="0" fontId="2" fillId="4" borderId="13" xfId="1" applyFont="1" applyFill="1" applyBorder="1" applyAlignment="1">
      <alignment horizontal="right" vertical="center" wrapText="1"/>
    </xf>
    <xf numFmtId="3" fontId="2" fillId="4" borderId="14" xfId="1" applyNumberFormat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right" vertical="center" wrapText="1"/>
    </xf>
    <xf numFmtId="0" fontId="2" fillId="4" borderId="7" xfId="1" applyFont="1" applyFill="1" applyBorder="1" applyAlignment="1">
      <alignment horizontal="right" vertical="center" wrapText="1"/>
    </xf>
    <xf numFmtId="0" fontId="2" fillId="4" borderId="8" xfId="1" applyFont="1" applyFill="1" applyBorder="1" applyAlignment="1">
      <alignment horizontal="right" vertical="center" wrapText="1"/>
    </xf>
    <xf numFmtId="3" fontId="2" fillId="6" borderId="7" xfId="1" applyNumberFormat="1" applyFont="1" applyFill="1" applyBorder="1" applyAlignment="1">
      <alignment horizontal="right" vertical="center" wrapText="1"/>
    </xf>
    <xf numFmtId="3" fontId="3" fillId="2" borderId="6" xfId="1" applyNumberFormat="1" applyFont="1" applyFill="1" applyBorder="1" applyAlignment="1">
      <alignment horizontal="right" vertical="center" wrapText="1"/>
    </xf>
    <xf numFmtId="3" fontId="3" fillId="4" borderId="7" xfId="1" applyNumberFormat="1" applyFont="1" applyFill="1" applyBorder="1" applyAlignment="1">
      <alignment horizontal="right" vertical="center" wrapText="1"/>
    </xf>
    <xf numFmtId="3" fontId="3" fillId="2" borderId="7" xfId="1" applyNumberFormat="1" applyFont="1" applyFill="1" applyBorder="1" applyAlignment="1">
      <alignment horizontal="right" vertical="center" wrapText="1"/>
    </xf>
    <xf numFmtId="3" fontId="3" fillId="4" borderId="8" xfId="1" applyNumberFormat="1" applyFont="1" applyFill="1" applyBorder="1" applyAlignment="1">
      <alignment horizontal="right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14" fontId="4" fillId="2" borderId="5" xfId="1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right" vertical="center" wrapText="1"/>
    </xf>
    <xf numFmtId="3" fontId="4" fillId="2" borderId="7" xfId="1" applyNumberFormat="1" applyFont="1" applyFill="1" applyBorder="1" applyAlignment="1">
      <alignment horizontal="right" vertical="center" wrapText="1"/>
    </xf>
    <xf numFmtId="3" fontId="4" fillId="4" borderId="7" xfId="1" applyNumberFormat="1" applyFont="1" applyFill="1" applyBorder="1" applyAlignment="1">
      <alignment horizontal="right" vertical="center" wrapText="1"/>
    </xf>
    <xf numFmtId="3" fontId="4" fillId="4" borderId="8" xfId="1" applyNumberFormat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vertical="center" wrapText="1"/>
    </xf>
    <xf numFmtId="3" fontId="2" fillId="5" borderId="6" xfId="1" applyNumberFormat="1" applyFont="1" applyFill="1" applyBorder="1" applyAlignment="1">
      <alignment horizontal="right" vertical="center" wrapText="1"/>
    </xf>
    <xf numFmtId="3" fontId="2" fillId="5" borderId="7" xfId="1" applyNumberFormat="1" applyFont="1" applyFill="1" applyBorder="1" applyAlignment="1">
      <alignment horizontal="right" vertical="center" wrapText="1"/>
    </xf>
    <xf numFmtId="3" fontId="2" fillId="5" borderId="8" xfId="1" applyNumberFormat="1" applyFont="1" applyFill="1" applyBorder="1" applyAlignment="1">
      <alignment horizontal="right" vertical="center" wrapText="1"/>
    </xf>
    <xf numFmtId="0" fontId="2" fillId="2" borderId="4" xfId="1" applyFont="1" applyFill="1" applyBorder="1" applyAlignment="1">
      <alignment vertical="center" wrapText="1"/>
    </xf>
    <xf numFmtId="14" fontId="2" fillId="2" borderId="5" xfId="1" applyNumberFormat="1" applyFont="1" applyFill="1" applyBorder="1" applyAlignment="1">
      <alignment vertical="center" wrapText="1"/>
    </xf>
    <xf numFmtId="3" fontId="2" fillId="2" borderId="0" xfId="1" applyNumberFormat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3" fontId="2" fillId="2" borderId="15" xfId="1" applyNumberFormat="1" applyFont="1" applyFill="1" applyBorder="1" applyAlignment="1">
      <alignment horizontal="right" vertical="center" wrapText="1"/>
    </xf>
    <xf numFmtId="3" fontId="2" fillId="2" borderId="16" xfId="1" applyNumberFormat="1" applyFont="1" applyFill="1" applyBorder="1" applyAlignment="1">
      <alignment horizontal="right" vertical="center" wrapText="1"/>
    </xf>
    <xf numFmtId="3" fontId="2" fillId="2" borderId="17" xfId="1" applyNumberFormat="1" applyFont="1" applyFill="1" applyBorder="1" applyAlignment="1">
      <alignment horizontal="right" vertical="center" wrapText="1"/>
    </xf>
    <xf numFmtId="41" fontId="2" fillId="2" borderId="0" xfId="2" applyFont="1" applyFill="1" applyAlignment="1">
      <alignment horizontal="center" vertical="center"/>
    </xf>
  </cellXfs>
  <cellStyles count="3">
    <cellStyle name="Millares [0]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67236</xdr:colOff>
      <xdr:row>12</xdr:row>
      <xdr:rowOff>83243</xdr:rowOff>
    </xdr:from>
    <xdr:to>
      <xdr:col>22</xdr:col>
      <xdr:colOff>572201</xdr:colOff>
      <xdr:row>12</xdr:row>
      <xdr:rowOff>94449</xdr:rowOff>
    </xdr:to>
    <xdr:cxnSp macro="">
      <xdr:nvCxnSpPr>
        <xdr:cNvPr id="2" name="Conector recto de flecha 1"/>
        <xdr:cNvCxnSpPr/>
      </xdr:nvCxnSpPr>
      <xdr:spPr>
        <a:xfrm>
          <a:off x="14694915" y="2614172"/>
          <a:ext cx="7852822" cy="11206"/>
        </a:xfrm>
        <a:prstGeom prst="straightConnector1">
          <a:avLst/>
        </a:prstGeom>
        <a:ln w="38100">
          <a:solidFill>
            <a:schemeClr val="accent1">
              <a:lumMod val="40000"/>
              <a:lumOff val="6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40342</xdr:colOff>
      <xdr:row>13</xdr:row>
      <xdr:rowOff>73958</xdr:rowOff>
    </xdr:from>
    <xdr:to>
      <xdr:col>22</xdr:col>
      <xdr:colOff>581307</xdr:colOff>
      <xdr:row>13</xdr:row>
      <xdr:rowOff>73958</xdr:rowOff>
    </xdr:to>
    <xdr:cxnSp macro="">
      <xdr:nvCxnSpPr>
        <xdr:cNvPr id="3" name="Conector recto de flecha 2"/>
        <xdr:cNvCxnSpPr/>
      </xdr:nvCxnSpPr>
      <xdr:spPr>
        <a:xfrm>
          <a:off x="14661217" y="4207808"/>
          <a:ext cx="7837115" cy="0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60512</xdr:colOff>
      <xdr:row>14</xdr:row>
      <xdr:rowOff>82923</xdr:rowOff>
    </xdr:from>
    <xdr:to>
      <xdr:col>22</xdr:col>
      <xdr:colOff>601477</xdr:colOff>
      <xdr:row>14</xdr:row>
      <xdr:rowOff>82923</xdr:rowOff>
    </xdr:to>
    <xdr:cxnSp macro="">
      <xdr:nvCxnSpPr>
        <xdr:cNvPr id="4" name="Conector recto de flecha 3"/>
        <xdr:cNvCxnSpPr/>
      </xdr:nvCxnSpPr>
      <xdr:spPr>
        <a:xfrm>
          <a:off x="14681387" y="4540623"/>
          <a:ext cx="7837115" cy="0"/>
        </a:xfrm>
        <a:prstGeom prst="straightConnector1">
          <a:avLst/>
        </a:prstGeom>
        <a:ln w="38100">
          <a:solidFill>
            <a:schemeClr val="accent1">
              <a:lumMod val="40000"/>
              <a:lumOff val="6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67235</xdr:colOff>
      <xdr:row>16</xdr:row>
      <xdr:rowOff>56029</xdr:rowOff>
    </xdr:from>
    <xdr:to>
      <xdr:col>22</xdr:col>
      <xdr:colOff>608200</xdr:colOff>
      <xdr:row>16</xdr:row>
      <xdr:rowOff>56029</xdr:rowOff>
    </xdr:to>
    <xdr:cxnSp macro="">
      <xdr:nvCxnSpPr>
        <xdr:cNvPr id="5" name="Conector recto de flecha 4"/>
        <xdr:cNvCxnSpPr/>
      </xdr:nvCxnSpPr>
      <xdr:spPr>
        <a:xfrm>
          <a:off x="14688110" y="5161429"/>
          <a:ext cx="7837115" cy="0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27</xdr:row>
      <xdr:rowOff>134472</xdr:rowOff>
    </xdr:from>
    <xdr:to>
      <xdr:col>22</xdr:col>
      <xdr:colOff>576965</xdr:colOff>
      <xdr:row>27</xdr:row>
      <xdr:rowOff>145678</xdr:rowOff>
    </xdr:to>
    <xdr:cxnSp macro="">
      <xdr:nvCxnSpPr>
        <xdr:cNvPr id="6" name="Conector recto de flecha 5"/>
        <xdr:cNvCxnSpPr/>
      </xdr:nvCxnSpPr>
      <xdr:spPr>
        <a:xfrm>
          <a:off x="14620875" y="9611847"/>
          <a:ext cx="7873115" cy="11206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29</xdr:row>
      <xdr:rowOff>168090</xdr:rowOff>
    </xdr:from>
    <xdr:to>
      <xdr:col>22</xdr:col>
      <xdr:colOff>576965</xdr:colOff>
      <xdr:row>29</xdr:row>
      <xdr:rowOff>179296</xdr:rowOff>
    </xdr:to>
    <xdr:cxnSp macro="">
      <xdr:nvCxnSpPr>
        <xdr:cNvPr id="7" name="Conector recto de flecha 6"/>
        <xdr:cNvCxnSpPr/>
      </xdr:nvCxnSpPr>
      <xdr:spPr>
        <a:xfrm>
          <a:off x="14620875" y="10617015"/>
          <a:ext cx="7873115" cy="11206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31</xdr:row>
      <xdr:rowOff>100853</xdr:rowOff>
    </xdr:from>
    <xdr:to>
      <xdr:col>22</xdr:col>
      <xdr:colOff>576965</xdr:colOff>
      <xdr:row>31</xdr:row>
      <xdr:rowOff>112059</xdr:rowOff>
    </xdr:to>
    <xdr:cxnSp macro="">
      <xdr:nvCxnSpPr>
        <xdr:cNvPr id="8" name="Conector recto de flecha 7"/>
        <xdr:cNvCxnSpPr/>
      </xdr:nvCxnSpPr>
      <xdr:spPr>
        <a:xfrm>
          <a:off x="14620875" y="11197478"/>
          <a:ext cx="7873115" cy="11206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840439</xdr:colOff>
      <xdr:row>32</xdr:row>
      <xdr:rowOff>112060</xdr:rowOff>
    </xdr:from>
    <xdr:to>
      <xdr:col>22</xdr:col>
      <xdr:colOff>573761</xdr:colOff>
      <xdr:row>32</xdr:row>
      <xdr:rowOff>123266</xdr:rowOff>
    </xdr:to>
    <xdr:cxnSp macro="">
      <xdr:nvCxnSpPr>
        <xdr:cNvPr id="9" name="Conector recto de flecha 8"/>
        <xdr:cNvCxnSpPr/>
      </xdr:nvCxnSpPr>
      <xdr:spPr>
        <a:xfrm>
          <a:off x="14623114" y="11694460"/>
          <a:ext cx="7867672" cy="11206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33</xdr:row>
      <xdr:rowOff>112060</xdr:rowOff>
    </xdr:from>
    <xdr:to>
      <xdr:col>22</xdr:col>
      <xdr:colOff>576965</xdr:colOff>
      <xdr:row>33</xdr:row>
      <xdr:rowOff>123266</xdr:rowOff>
    </xdr:to>
    <xdr:cxnSp macro="">
      <xdr:nvCxnSpPr>
        <xdr:cNvPr id="10" name="Conector recto de flecha 9"/>
        <xdr:cNvCxnSpPr/>
      </xdr:nvCxnSpPr>
      <xdr:spPr>
        <a:xfrm>
          <a:off x="14620875" y="12180235"/>
          <a:ext cx="7873115" cy="11206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34</xdr:row>
      <xdr:rowOff>123266</xdr:rowOff>
    </xdr:from>
    <xdr:to>
      <xdr:col>22</xdr:col>
      <xdr:colOff>576965</xdr:colOff>
      <xdr:row>34</xdr:row>
      <xdr:rowOff>134472</xdr:rowOff>
    </xdr:to>
    <xdr:cxnSp macro="">
      <xdr:nvCxnSpPr>
        <xdr:cNvPr id="11" name="Conector recto de flecha 10"/>
        <xdr:cNvCxnSpPr/>
      </xdr:nvCxnSpPr>
      <xdr:spPr>
        <a:xfrm>
          <a:off x="14620875" y="12677216"/>
          <a:ext cx="7873115" cy="11206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54427</xdr:colOff>
      <xdr:row>15</xdr:row>
      <xdr:rowOff>54429</xdr:rowOff>
    </xdr:from>
    <xdr:to>
      <xdr:col>22</xdr:col>
      <xdr:colOff>595392</xdr:colOff>
      <xdr:row>15</xdr:row>
      <xdr:rowOff>54429</xdr:rowOff>
    </xdr:to>
    <xdr:cxnSp macro="">
      <xdr:nvCxnSpPr>
        <xdr:cNvPr id="12" name="Conector recto de flecha 11"/>
        <xdr:cNvCxnSpPr/>
      </xdr:nvCxnSpPr>
      <xdr:spPr>
        <a:xfrm>
          <a:off x="14675302" y="4835979"/>
          <a:ext cx="7837115" cy="0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28</xdr:row>
      <xdr:rowOff>136071</xdr:rowOff>
    </xdr:from>
    <xdr:to>
      <xdr:col>22</xdr:col>
      <xdr:colOff>576965</xdr:colOff>
      <xdr:row>28</xdr:row>
      <xdr:rowOff>147277</xdr:rowOff>
    </xdr:to>
    <xdr:cxnSp macro="">
      <xdr:nvCxnSpPr>
        <xdr:cNvPr id="13" name="Conector recto de flecha 12"/>
        <xdr:cNvCxnSpPr/>
      </xdr:nvCxnSpPr>
      <xdr:spPr>
        <a:xfrm>
          <a:off x="14620875" y="10099221"/>
          <a:ext cx="7873115" cy="11206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60804%20(0214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ector.mora/Desktop/Planilla_Proyectiva_ST_21_209_Sept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abora.mop.gov.cl/DOCUME~1/VCMELG~1/LOCALS~1/Temp/MATRIZ%20DE%20RIESGO%20%20TRANSFERENCIA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abora.mop.gov.cl/DOCUME~1/jalasen/CONFIG~1/Temp/Matriz%20Preliminar%20de%20Riesgo%20Operativo%20-%20Serviu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3303"/>
      <sheetName val="TD R_530"/>
      <sheetName val="Resumen R_530"/>
      <sheetName val="Resumen R_144"/>
      <sheetName val="Respuesta DV"/>
      <sheetName val="Nómina BIP"/>
      <sheetName val="Vigente 04_08 PM"/>
      <sheetName val="Vigente 23_03 AM"/>
      <sheetName val="Vigente 02_03 AM"/>
      <sheetName val="BIP_Beneficiarios"/>
      <sheetName val="Cruce información"/>
      <sheetName val="Proyectos informados"/>
      <sheetName val="Vigente "/>
      <sheetName val="Que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"/>
      <sheetName val="Remuneraciones Estándar "/>
      <sheetName val="Datos"/>
      <sheetName val="GUIA"/>
      <sheetName val="PROYECCION_BASE"/>
      <sheetName val="CONSOLIDADO"/>
      <sheetName val="GESTION_SERVICIO"/>
      <sheetName val="SIMULADOR"/>
      <sheetName val="NOMINA"/>
      <sheetName val="RESUMEN"/>
      <sheetName val="Listas Val."/>
    </sheetNames>
    <sheetDataSet>
      <sheetData sheetId="0" refreshError="1"/>
      <sheetData sheetId="1">
        <row r="3">
          <cell r="A3" t="str">
            <v>ESCALAFON GRADO</v>
          </cell>
          <cell r="B3" t="str">
            <v>ESCALAFON</v>
          </cell>
          <cell r="C3" t="str">
            <v>GRADO</v>
          </cell>
          <cell r="D3" t="str">
            <v>SUELDO BASE E.U.S.</v>
          </cell>
          <cell r="E3" t="str">
            <v>INCREMENTO IMPONIBLE DL 3501</v>
          </cell>
          <cell r="F3" t="str">
            <v>ART. 10° LEY 18675</v>
          </cell>
          <cell r="G3" t="str">
            <v>ASIGNACION PROFESIONAL</v>
          </cell>
          <cell r="H3" t="str">
            <v>ASIGNACION SUSTITUTIVA</v>
          </cell>
          <cell r="I3" t="str">
            <v>D.L 3551</v>
          </cell>
          <cell r="J3" t="str">
            <v>BONO COMPENSATORIO SUSTITUTIVO</v>
          </cell>
          <cell r="K3" t="str">
            <v>ASIGNACION UNICA ART. 4° LEY 18717</v>
          </cell>
          <cell r="L3" t="str">
            <v>BONIFICACION DE SALUD LEY 18566</v>
          </cell>
          <cell r="M3" t="str">
            <v>ASIGNACION RESP. SUPERIOR</v>
          </cell>
          <cell r="N3" t="str">
            <v>ASIGNACION GASTOS DE REPRESENTACION</v>
          </cell>
          <cell r="O3" t="str">
            <v>ASIGNACION DIRECCION SUPERIOR</v>
          </cell>
          <cell r="Q3" t="str">
            <v>ALTA DIRECCION PUBLICA</v>
          </cell>
          <cell r="S3" t="str">
            <v>BONOS DE MODERNIZACION</v>
          </cell>
          <cell r="W3" t="str">
            <v>RENTA BRUTA</v>
          </cell>
          <cell r="AC3" t="str">
            <v>RENTA IMPONIBLE</v>
          </cell>
          <cell r="AD3" t="str">
            <v>APORTES</v>
          </cell>
          <cell r="AG3" t="str">
            <v>TOTAL APORTES</v>
          </cell>
        </row>
        <row r="4">
          <cell r="O4" t="str">
            <v>% A.D.S.</v>
          </cell>
          <cell r="P4" t="str">
            <v>MONTO</v>
          </cell>
          <cell r="Q4" t="str">
            <v>% A.D.P.</v>
          </cell>
          <cell r="R4" t="str">
            <v>MONTO</v>
          </cell>
          <cell r="S4" t="str">
            <v>COMPONENTE BASE</v>
          </cell>
          <cell r="T4" t="str">
            <v>DESEMPEÑO INSTITUCIONAL</v>
          </cell>
          <cell r="U4" t="str">
            <v xml:space="preserve">DESEMPEÑO COLECTIVO </v>
          </cell>
          <cell r="V4" t="str">
            <v>BONIFICACION COMPENSATORIA</v>
          </cell>
          <cell r="X4" t="str">
            <v xml:space="preserve">IMPONIBLE </v>
          </cell>
          <cell r="Y4" t="str">
            <v>IMPONIBLE CON BONOS</v>
          </cell>
          <cell r="Z4" t="str">
            <v xml:space="preserve">TOPE </v>
          </cell>
          <cell r="AA4" t="str">
            <v>DIFERENCIA</v>
          </cell>
          <cell r="AB4" t="str">
            <v>BONOS</v>
          </cell>
          <cell r="AD4" t="str">
            <v>ACHS</v>
          </cell>
          <cell r="AE4" t="str">
            <v>SIS</v>
          </cell>
          <cell r="AF4" t="str">
            <v>RETIRO</v>
          </cell>
        </row>
        <row r="5">
          <cell r="A5" t="str">
            <v>AUGOBB</v>
          </cell>
          <cell r="B5" t="str">
            <v>AUGOB</v>
          </cell>
          <cell r="C5" t="str">
            <v>B</v>
          </cell>
          <cell r="D5">
            <v>628864</v>
          </cell>
          <cell r="E5">
            <v>82067</v>
          </cell>
          <cell r="F5">
            <v>166608</v>
          </cell>
          <cell r="G5">
            <v>503094</v>
          </cell>
          <cell r="H5">
            <v>1506953</v>
          </cell>
          <cell r="I5">
            <v>0</v>
          </cell>
          <cell r="J5">
            <v>0</v>
          </cell>
          <cell r="K5">
            <v>0</v>
          </cell>
          <cell r="L5">
            <v>110658</v>
          </cell>
          <cell r="M5">
            <v>0</v>
          </cell>
          <cell r="N5">
            <v>188659</v>
          </cell>
          <cell r="O5">
            <v>135</v>
          </cell>
          <cell r="P5">
            <v>4943574</v>
          </cell>
          <cell r="Q5">
            <v>0</v>
          </cell>
          <cell r="R5">
            <v>0</v>
          </cell>
          <cell r="S5">
            <v>395837</v>
          </cell>
          <cell r="T5">
            <v>79167</v>
          </cell>
          <cell r="U5">
            <v>0</v>
          </cell>
          <cell r="V5">
            <v>0</v>
          </cell>
          <cell r="W5">
            <v>8605481</v>
          </cell>
          <cell r="X5" t="e">
            <v>#REF!</v>
          </cell>
          <cell r="Y5" t="e">
            <v>#REF!</v>
          </cell>
          <cell r="Z5">
            <v>1706784</v>
          </cell>
          <cell r="AA5" t="e">
            <v>#REF!</v>
          </cell>
          <cell r="AB5">
            <v>475004</v>
          </cell>
          <cell r="AC5">
            <v>8416822</v>
          </cell>
          <cell r="AD5">
            <v>22018</v>
          </cell>
          <cell r="AE5">
            <v>21505</v>
          </cell>
          <cell r="AF5">
            <v>29745</v>
          </cell>
          <cell r="AG5">
            <v>73268</v>
          </cell>
        </row>
        <row r="6">
          <cell r="A6" t="str">
            <v>AUGOBC</v>
          </cell>
          <cell r="B6" t="str">
            <v>AUGOB</v>
          </cell>
          <cell r="C6" t="str">
            <v>C</v>
          </cell>
          <cell r="D6">
            <v>604954</v>
          </cell>
          <cell r="E6">
            <v>78946</v>
          </cell>
          <cell r="F6">
            <v>170253</v>
          </cell>
          <cell r="G6">
            <v>483965</v>
          </cell>
          <cell r="H6">
            <v>1502694</v>
          </cell>
          <cell r="I6">
            <v>0</v>
          </cell>
          <cell r="J6">
            <v>0</v>
          </cell>
          <cell r="K6">
            <v>0</v>
          </cell>
          <cell r="L6">
            <v>110322</v>
          </cell>
          <cell r="M6">
            <v>0</v>
          </cell>
          <cell r="N6">
            <v>181486</v>
          </cell>
          <cell r="O6">
            <v>120</v>
          </cell>
          <cell r="P6">
            <v>4318932</v>
          </cell>
          <cell r="Q6">
            <v>0</v>
          </cell>
          <cell r="R6">
            <v>0</v>
          </cell>
          <cell r="S6">
            <v>388742</v>
          </cell>
          <cell r="T6">
            <v>77748</v>
          </cell>
          <cell r="U6">
            <v>0</v>
          </cell>
          <cell r="V6">
            <v>0</v>
          </cell>
          <cell r="W6">
            <v>7918042</v>
          </cell>
          <cell r="X6" t="e">
            <v>#REF!</v>
          </cell>
          <cell r="Y6" t="e">
            <v>#REF!</v>
          </cell>
          <cell r="Z6">
            <v>1706784</v>
          </cell>
          <cell r="AA6" t="e">
            <v>#REF!</v>
          </cell>
          <cell r="AB6">
            <v>466490</v>
          </cell>
          <cell r="AC6">
            <v>7736556</v>
          </cell>
          <cell r="AD6">
            <v>22018</v>
          </cell>
          <cell r="AE6">
            <v>21505</v>
          </cell>
          <cell r="AF6">
            <v>29745</v>
          </cell>
          <cell r="AG6">
            <v>73268</v>
          </cell>
        </row>
        <row r="7">
          <cell r="A7" t="str">
            <v>DIRNA1B</v>
          </cell>
          <cell r="B7" t="str">
            <v>DIRNA</v>
          </cell>
          <cell r="C7" t="str">
            <v>1B</v>
          </cell>
          <cell r="D7">
            <v>591167</v>
          </cell>
          <cell r="E7">
            <v>77147</v>
          </cell>
          <cell r="F7">
            <v>172365</v>
          </cell>
          <cell r="G7">
            <v>472937</v>
          </cell>
          <cell r="H7">
            <v>1101026</v>
          </cell>
          <cell r="I7">
            <v>0</v>
          </cell>
          <cell r="J7">
            <v>0</v>
          </cell>
          <cell r="K7">
            <v>0</v>
          </cell>
          <cell r="L7">
            <v>79867</v>
          </cell>
          <cell r="M7">
            <v>236467</v>
          </cell>
          <cell r="N7">
            <v>177350</v>
          </cell>
          <cell r="O7">
            <v>0</v>
          </cell>
          <cell r="P7">
            <v>0</v>
          </cell>
          <cell r="Q7">
            <v>80</v>
          </cell>
          <cell r="R7">
            <v>2760870</v>
          </cell>
          <cell r="S7">
            <v>360240</v>
          </cell>
          <cell r="T7">
            <v>182521</v>
          </cell>
          <cell r="U7">
            <v>0</v>
          </cell>
          <cell r="V7">
            <v>0</v>
          </cell>
          <cell r="W7">
            <v>6211957</v>
          </cell>
          <cell r="X7" t="e">
            <v>#REF!</v>
          </cell>
          <cell r="Y7" t="e">
            <v>#REF!</v>
          </cell>
          <cell r="Z7">
            <v>1706784</v>
          </cell>
          <cell r="AA7" t="e">
            <v>#REF!</v>
          </cell>
          <cell r="AB7">
            <v>542761</v>
          </cell>
          <cell r="AC7">
            <v>6034607</v>
          </cell>
          <cell r="AD7">
            <v>22018</v>
          </cell>
          <cell r="AE7">
            <v>21505</v>
          </cell>
          <cell r="AF7">
            <v>29745</v>
          </cell>
          <cell r="AG7">
            <v>73268</v>
          </cell>
        </row>
        <row r="8">
          <cell r="A8" t="str">
            <v>DIRNA1C</v>
          </cell>
          <cell r="B8" t="str">
            <v>DIRNA</v>
          </cell>
          <cell r="C8" t="str">
            <v>1C</v>
          </cell>
          <cell r="D8">
            <v>579602</v>
          </cell>
          <cell r="E8">
            <v>75638</v>
          </cell>
          <cell r="F8">
            <v>174125</v>
          </cell>
          <cell r="G8">
            <v>463682</v>
          </cell>
          <cell r="H8">
            <v>1080205</v>
          </cell>
          <cell r="I8">
            <v>0</v>
          </cell>
          <cell r="J8">
            <v>0</v>
          </cell>
          <cell r="K8">
            <v>0</v>
          </cell>
          <cell r="L8">
            <v>80773</v>
          </cell>
          <cell r="M8">
            <v>231841</v>
          </cell>
          <cell r="N8">
            <v>173881</v>
          </cell>
          <cell r="O8">
            <v>0</v>
          </cell>
          <cell r="P8">
            <v>0</v>
          </cell>
          <cell r="Q8">
            <v>100</v>
          </cell>
          <cell r="R8">
            <v>3392052</v>
          </cell>
          <cell r="S8">
            <v>353300</v>
          </cell>
          <cell r="T8">
            <v>179005</v>
          </cell>
          <cell r="U8">
            <v>0</v>
          </cell>
          <cell r="V8">
            <v>0</v>
          </cell>
          <cell r="W8">
            <v>6784104</v>
          </cell>
          <cell r="X8" t="e">
            <v>#REF!</v>
          </cell>
          <cell r="Y8" t="e">
            <v>#REF!</v>
          </cell>
          <cell r="Z8">
            <v>1706784</v>
          </cell>
          <cell r="AA8" t="e">
            <v>#REF!</v>
          </cell>
          <cell r="AB8">
            <v>532305</v>
          </cell>
          <cell r="AC8">
            <v>6610223</v>
          </cell>
          <cell r="AD8">
            <v>22018</v>
          </cell>
          <cell r="AE8">
            <v>21505</v>
          </cell>
          <cell r="AF8">
            <v>29745</v>
          </cell>
          <cell r="AG8">
            <v>73268</v>
          </cell>
        </row>
        <row r="9">
          <cell r="A9" t="str">
            <v>DIRNA1C</v>
          </cell>
          <cell r="B9" t="str">
            <v>DIRNA</v>
          </cell>
          <cell r="C9" t="str">
            <v>1C</v>
          </cell>
          <cell r="D9">
            <v>579602</v>
          </cell>
          <cell r="E9">
            <v>75638</v>
          </cell>
          <cell r="F9">
            <v>174125</v>
          </cell>
          <cell r="G9">
            <v>463682</v>
          </cell>
          <cell r="H9">
            <v>1080205</v>
          </cell>
          <cell r="I9">
            <v>0</v>
          </cell>
          <cell r="J9">
            <v>0</v>
          </cell>
          <cell r="K9">
            <v>0</v>
          </cell>
          <cell r="L9">
            <v>80773</v>
          </cell>
          <cell r="M9">
            <v>231841</v>
          </cell>
          <cell r="N9">
            <v>173881</v>
          </cell>
          <cell r="O9">
            <v>0</v>
          </cell>
          <cell r="P9">
            <v>0</v>
          </cell>
          <cell r="Q9">
            <v>90</v>
          </cell>
          <cell r="R9">
            <v>3052847</v>
          </cell>
          <cell r="S9">
            <v>353300</v>
          </cell>
          <cell r="T9">
            <v>179005</v>
          </cell>
          <cell r="U9">
            <v>0</v>
          </cell>
          <cell r="V9">
            <v>0</v>
          </cell>
          <cell r="W9">
            <v>6444899</v>
          </cell>
          <cell r="X9" t="e">
            <v>#REF!</v>
          </cell>
          <cell r="Y9" t="e">
            <v>#REF!</v>
          </cell>
          <cell r="Z9">
            <v>1706784</v>
          </cell>
          <cell r="AA9" t="e">
            <v>#REF!</v>
          </cell>
          <cell r="AB9">
            <v>532305</v>
          </cell>
          <cell r="AC9">
            <v>6271018</v>
          </cell>
          <cell r="AD9">
            <v>22018</v>
          </cell>
          <cell r="AE9">
            <v>21505</v>
          </cell>
          <cell r="AF9">
            <v>29745</v>
          </cell>
          <cell r="AG9">
            <v>73268</v>
          </cell>
        </row>
        <row r="10">
          <cell r="A10" t="str">
            <v>DIRNA1C</v>
          </cell>
          <cell r="B10" t="str">
            <v>DIRNA</v>
          </cell>
          <cell r="C10" t="str">
            <v>1C</v>
          </cell>
          <cell r="D10">
            <v>579602</v>
          </cell>
          <cell r="E10">
            <v>75638</v>
          </cell>
          <cell r="F10">
            <v>174125</v>
          </cell>
          <cell r="G10">
            <v>463682</v>
          </cell>
          <cell r="H10">
            <v>1080205</v>
          </cell>
          <cell r="I10">
            <v>0</v>
          </cell>
          <cell r="J10">
            <v>0</v>
          </cell>
          <cell r="K10">
            <v>0</v>
          </cell>
          <cell r="L10">
            <v>80773</v>
          </cell>
          <cell r="M10">
            <v>231841</v>
          </cell>
          <cell r="N10">
            <v>173881</v>
          </cell>
          <cell r="O10">
            <v>0</v>
          </cell>
          <cell r="P10">
            <v>0</v>
          </cell>
          <cell r="Q10">
            <v>80</v>
          </cell>
          <cell r="R10">
            <v>2713642</v>
          </cell>
          <cell r="S10">
            <v>353300</v>
          </cell>
          <cell r="T10">
            <v>179005</v>
          </cell>
          <cell r="U10">
            <v>0</v>
          </cell>
          <cell r="V10">
            <v>0</v>
          </cell>
          <cell r="W10">
            <v>6105694</v>
          </cell>
          <cell r="X10" t="e">
            <v>#REF!</v>
          </cell>
          <cell r="Y10" t="e">
            <v>#REF!</v>
          </cell>
          <cell r="Z10">
            <v>1706784</v>
          </cell>
          <cell r="AA10" t="e">
            <v>#REF!</v>
          </cell>
          <cell r="AB10">
            <v>532305</v>
          </cell>
          <cell r="AC10">
            <v>5931813</v>
          </cell>
          <cell r="AD10">
            <v>22018</v>
          </cell>
          <cell r="AE10">
            <v>21505</v>
          </cell>
          <cell r="AF10">
            <v>29745</v>
          </cell>
          <cell r="AG10">
            <v>73268</v>
          </cell>
        </row>
        <row r="11">
          <cell r="A11" t="str">
            <v>DIRNA2</v>
          </cell>
          <cell r="B11" t="str">
            <v>DIRNA</v>
          </cell>
          <cell r="C11">
            <v>2</v>
          </cell>
          <cell r="D11">
            <v>568229</v>
          </cell>
          <cell r="E11">
            <v>74154</v>
          </cell>
          <cell r="F11">
            <v>175865</v>
          </cell>
          <cell r="G11">
            <v>454583</v>
          </cell>
          <cell r="H11">
            <v>1059731</v>
          </cell>
          <cell r="I11">
            <v>0</v>
          </cell>
          <cell r="J11">
            <v>0</v>
          </cell>
          <cell r="K11">
            <v>0</v>
          </cell>
          <cell r="L11">
            <v>81680</v>
          </cell>
          <cell r="M11">
            <v>227292</v>
          </cell>
          <cell r="N11">
            <v>170469</v>
          </cell>
          <cell r="O11">
            <v>0</v>
          </cell>
          <cell r="P11">
            <v>0</v>
          </cell>
          <cell r="Q11">
            <v>80</v>
          </cell>
          <cell r="R11">
            <v>2667220</v>
          </cell>
          <cell r="S11">
            <v>346475</v>
          </cell>
          <cell r="T11">
            <v>175547</v>
          </cell>
          <cell r="U11">
            <v>0</v>
          </cell>
          <cell r="V11">
            <v>0</v>
          </cell>
          <cell r="W11">
            <v>6001245</v>
          </cell>
          <cell r="X11" t="e">
            <v>#REF!</v>
          </cell>
          <cell r="Y11" t="e">
            <v>#REF!</v>
          </cell>
          <cell r="Z11">
            <v>1706784</v>
          </cell>
          <cell r="AA11" t="e">
            <v>#REF!</v>
          </cell>
          <cell r="AB11">
            <v>522022</v>
          </cell>
          <cell r="AC11">
            <v>5830776</v>
          </cell>
          <cell r="AD11">
            <v>22018</v>
          </cell>
          <cell r="AE11">
            <v>21505</v>
          </cell>
          <cell r="AF11">
            <v>29745</v>
          </cell>
          <cell r="AG11">
            <v>73268</v>
          </cell>
        </row>
        <row r="12">
          <cell r="A12" t="str">
            <v>DIRNA2</v>
          </cell>
          <cell r="B12" t="str">
            <v>DIRNA</v>
          </cell>
          <cell r="C12">
            <v>2</v>
          </cell>
          <cell r="D12">
            <v>568229</v>
          </cell>
          <cell r="E12">
            <v>74154</v>
          </cell>
          <cell r="F12">
            <v>175865</v>
          </cell>
          <cell r="G12">
            <v>454583</v>
          </cell>
          <cell r="H12">
            <v>1059731</v>
          </cell>
          <cell r="I12">
            <v>0</v>
          </cell>
          <cell r="J12">
            <v>0</v>
          </cell>
          <cell r="K12">
            <v>0</v>
          </cell>
          <cell r="L12">
            <v>81680</v>
          </cell>
          <cell r="M12">
            <v>227292</v>
          </cell>
          <cell r="N12">
            <v>170469</v>
          </cell>
          <cell r="O12">
            <v>0</v>
          </cell>
          <cell r="P12">
            <v>0</v>
          </cell>
          <cell r="Q12">
            <v>75</v>
          </cell>
          <cell r="R12">
            <v>2500519</v>
          </cell>
          <cell r="S12">
            <v>346475</v>
          </cell>
          <cell r="T12">
            <v>175547</v>
          </cell>
          <cell r="U12">
            <v>0</v>
          </cell>
          <cell r="V12">
            <v>0</v>
          </cell>
          <cell r="W12">
            <v>5834544</v>
          </cell>
          <cell r="X12" t="e">
            <v>#REF!</v>
          </cell>
          <cell r="Y12" t="e">
            <v>#REF!</v>
          </cell>
          <cell r="Z12">
            <v>1706784</v>
          </cell>
          <cell r="AA12" t="e">
            <v>#REF!</v>
          </cell>
          <cell r="AB12">
            <v>522022</v>
          </cell>
          <cell r="AC12">
            <v>5664075</v>
          </cell>
          <cell r="AD12">
            <v>22018</v>
          </cell>
          <cell r="AE12">
            <v>21505</v>
          </cell>
          <cell r="AF12">
            <v>29745</v>
          </cell>
          <cell r="AG12">
            <v>73268</v>
          </cell>
        </row>
        <row r="13">
          <cell r="A13" t="str">
            <v>DIRECP2</v>
          </cell>
          <cell r="B13" t="str">
            <v>DIRECP</v>
          </cell>
          <cell r="C13">
            <v>2</v>
          </cell>
          <cell r="D13">
            <v>568229</v>
          </cell>
          <cell r="E13">
            <v>74154</v>
          </cell>
          <cell r="F13">
            <v>175865</v>
          </cell>
          <cell r="G13">
            <v>454583</v>
          </cell>
          <cell r="H13">
            <v>1059274</v>
          </cell>
          <cell r="I13">
            <v>0</v>
          </cell>
          <cell r="J13">
            <v>0</v>
          </cell>
          <cell r="K13">
            <v>0</v>
          </cell>
          <cell r="L13">
            <v>81680</v>
          </cell>
          <cell r="M13">
            <v>227292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346407</v>
          </cell>
          <cell r="T13">
            <v>175513</v>
          </cell>
          <cell r="U13">
            <v>184750</v>
          </cell>
          <cell r="V13">
            <v>0</v>
          </cell>
          <cell r="W13">
            <v>3347747</v>
          </cell>
          <cell r="X13" t="e">
            <v>#REF!</v>
          </cell>
          <cell r="Y13" t="e">
            <v>#REF!</v>
          </cell>
          <cell r="Z13">
            <v>1706784</v>
          </cell>
          <cell r="AA13" t="e">
            <v>#REF!</v>
          </cell>
          <cell r="AB13">
            <v>706670</v>
          </cell>
          <cell r="AC13">
            <v>3347747</v>
          </cell>
          <cell r="AD13">
            <v>22018</v>
          </cell>
          <cell r="AE13">
            <v>21505</v>
          </cell>
          <cell r="AF13">
            <v>29745</v>
          </cell>
          <cell r="AG13">
            <v>73268</v>
          </cell>
        </row>
        <row r="14">
          <cell r="A14" t="str">
            <v>DIRECP3</v>
          </cell>
          <cell r="B14" t="str">
            <v>DIRECP</v>
          </cell>
          <cell r="C14">
            <v>3</v>
          </cell>
          <cell r="D14">
            <v>536094</v>
          </cell>
          <cell r="E14">
            <v>69960</v>
          </cell>
          <cell r="F14">
            <v>180764</v>
          </cell>
          <cell r="G14">
            <v>428879</v>
          </cell>
          <cell r="H14">
            <v>1000979</v>
          </cell>
          <cell r="I14">
            <v>0</v>
          </cell>
          <cell r="J14">
            <v>0</v>
          </cell>
          <cell r="K14">
            <v>0</v>
          </cell>
          <cell r="L14">
            <v>84229</v>
          </cell>
          <cell r="M14">
            <v>214438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327059</v>
          </cell>
          <cell r="T14">
            <v>165710</v>
          </cell>
          <cell r="U14">
            <v>174431</v>
          </cell>
          <cell r="V14">
            <v>0</v>
          </cell>
          <cell r="W14">
            <v>3182543</v>
          </cell>
          <cell r="X14" t="e">
            <v>#REF!</v>
          </cell>
          <cell r="Y14" t="e">
            <v>#REF!</v>
          </cell>
          <cell r="Z14">
            <v>1706784</v>
          </cell>
          <cell r="AA14" t="e">
            <v>#REF!</v>
          </cell>
          <cell r="AB14">
            <v>667200</v>
          </cell>
          <cell r="AC14">
            <v>3182543</v>
          </cell>
          <cell r="AD14">
            <v>22018</v>
          </cell>
          <cell r="AE14">
            <v>21505</v>
          </cell>
          <cell r="AF14">
            <v>29745</v>
          </cell>
          <cell r="AG14">
            <v>73268</v>
          </cell>
        </row>
        <row r="15">
          <cell r="A15" t="str">
            <v>DIRECP4</v>
          </cell>
          <cell r="B15" t="str">
            <v>DIRECP</v>
          </cell>
          <cell r="C15">
            <v>4</v>
          </cell>
          <cell r="D15">
            <v>505763</v>
          </cell>
          <cell r="E15">
            <v>66002</v>
          </cell>
          <cell r="F15">
            <v>185394</v>
          </cell>
          <cell r="G15">
            <v>404608</v>
          </cell>
          <cell r="H15">
            <v>945919</v>
          </cell>
          <cell r="I15">
            <v>0</v>
          </cell>
          <cell r="J15">
            <v>0</v>
          </cell>
          <cell r="K15">
            <v>0</v>
          </cell>
          <cell r="L15">
            <v>86621</v>
          </cell>
          <cell r="M15">
            <v>202305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308789</v>
          </cell>
          <cell r="T15">
            <v>156453</v>
          </cell>
          <cell r="U15">
            <v>164688</v>
          </cell>
          <cell r="V15">
            <v>0</v>
          </cell>
          <cell r="W15">
            <v>3026542</v>
          </cell>
          <cell r="X15" t="e">
            <v>#REF!</v>
          </cell>
          <cell r="Y15" t="e">
            <v>#REF!</v>
          </cell>
          <cell r="Z15">
            <v>1706784</v>
          </cell>
          <cell r="AA15" t="e">
            <v>#REF!</v>
          </cell>
          <cell r="AB15">
            <v>629930</v>
          </cell>
          <cell r="AC15">
            <v>3026542</v>
          </cell>
          <cell r="AD15">
            <v>22018</v>
          </cell>
          <cell r="AE15">
            <v>21505</v>
          </cell>
          <cell r="AF15">
            <v>29745</v>
          </cell>
          <cell r="AG15">
            <v>73268</v>
          </cell>
        </row>
        <row r="16">
          <cell r="A16" t="str">
            <v>DIRECP5</v>
          </cell>
          <cell r="B16" t="str">
            <v>DIRECP</v>
          </cell>
          <cell r="C16">
            <v>5</v>
          </cell>
          <cell r="D16">
            <v>477152</v>
          </cell>
          <cell r="E16">
            <v>62268</v>
          </cell>
          <cell r="F16">
            <v>192738</v>
          </cell>
          <cell r="G16">
            <v>403296</v>
          </cell>
          <cell r="H16">
            <v>930588</v>
          </cell>
          <cell r="I16">
            <v>0</v>
          </cell>
          <cell r="J16">
            <v>0</v>
          </cell>
          <cell r="K16">
            <v>0</v>
          </cell>
          <cell r="L16">
            <v>90152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271655</v>
          </cell>
          <cell r="T16">
            <v>137639</v>
          </cell>
          <cell r="U16">
            <v>144883</v>
          </cell>
          <cell r="V16">
            <v>0</v>
          </cell>
          <cell r="W16">
            <v>2710371</v>
          </cell>
          <cell r="X16" t="e">
            <v>#REF!</v>
          </cell>
          <cell r="Y16" t="e">
            <v>#REF!</v>
          </cell>
          <cell r="Z16">
            <v>1706784</v>
          </cell>
          <cell r="AA16" t="e">
            <v>#REF!</v>
          </cell>
          <cell r="AB16">
            <v>554177</v>
          </cell>
          <cell r="AC16">
            <v>2710371</v>
          </cell>
          <cell r="AD16">
            <v>22018</v>
          </cell>
          <cell r="AE16">
            <v>21505</v>
          </cell>
          <cell r="AF16">
            <v>29745</v>
          </cell>
          <cell r="AG16">
            <v>73268</v>
          </cell>
        </row>
        <row r="17">
          <cell r="A17" t="str">
            <v>DIRECP6</v>
          </cell>
          <cell r="B17" t="str">
            <v>DIRECP</v>
          </cell>
          <cell r="C17">
            <v>6</v>
          </cell>
          <cell r="D17">
            <v>450108</v>
          </cell>
          <cell r="E17">
            <v>58739</v>
          </cell>
          <cell r="F17">
            <v>204103</v>
          </cell>
          <cell r="G17">
            <v>360083</v>
          </cell>
          <cell r="H17">
            <v>804318</v>
          </cell>
          <cell r="I17">
            <v>0</v>
          </cell>
          <cell r="J17">
            <v>0</v>
          </cell>
          <cell r="K17">
            <v>0</v>
          </cell>
          <cell r="L17">
            <v>85025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242176</v>
          </cell>
          <cell r="T17">
            <v>122703</v>
          </cell>
          <cell r="U17">
            <v>129161</v>
          </cell>
          <cell r="V17">
            <v>0</v>
          </cell>
          <cell r="W17">
            <v>2456416</v>
          </cell>
          <cell r="X17" t="e">
            <v>#REF!</v>
          </cell>
          <cell r="Y17" t="e">
            <v>#REF!</v>
          </cell>
          <cell r="Z17">
            <v>1706784</v>
          </cell>
          <cell r="AA17" t="e">
            <v>#REF!</v>
          </cell>
          <cell r="AB17">
            <v>494040</v>
          </cell>
          <cell r="AC17">
            <v>2456416</v>
          </cell>
          <cell r="AD17">
            <v>22018</v>
          </cell>
          <cell r="AE17">
            <v>21505</v>
          </cell>
          <cell r="AF17">
            <v>29745</v>
          </cell>
          <cell r="AG17">
            <v>73268</v>
          </cell>
        </row>
        <row r="18">
          <cell r="A18" t="str">
            <v>DIRECP7</v>
          </cell>
          <cell r="B18" t="str">
            <v>DIRECP</v>
          </cell>
          <cell r="C18">
            <v>7</v>
          </cell>
          <cell r="D18">
            <v>414889</v>
          </cell>
          <cell r="E18">
            <v>54143</v>
          </cell>
          <cell r="F18">
            <v>175373</v>
          </cell>
          <cell r="G18">
            <v>328564</v>
          </cell>
          <cell r="H18">
            <v>738634</v>
          </cell>
          <cell r="I18">
            <v>0</v>
          </cell>
          <cell r="J18">
            <v>0</v>
          </cell>
          <cell r="K18">
            <v>0</v>
          </cell>
          <cell r="L18">
            <v>72297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222313</v>
          </cell>
          <cell r="T18">
            <v>112639</v>
          </cell>
          <cell r="U18">
            <v>118567</v>
          </cell>
          <cell r="V18">
            <v>0</v>
          </cell>
          <cell r="W18">
            <v>2237419</v>
          </cell>
          <cell r="X18" t="e">
            <v>#REF!</v>
          </cell>
          <cell r="Y18" t="e">
            <v>#REF!</v>
          </cell>
          <cell r="Z18">
            <v>1706784</v>
          </cell>
          <cell r="AA18" t="e">
            <v>#REF!</v>
          </cell>
          <cell r="AB18">
            <v>453519</v>
          </cell>
          <cell r="AC18">
            <v>2237419</v>
          </cell>
          <cell r="AD18">
            <v>22018</v>
          </cell>
          <cell r="AE18">
            <v>21505</v>
          </cell>
          <cell r="AF18">
            <v>29745</v>
          </cell>
          <cell r="AG18">
            <v>73268</v>
          </cell>
        </row>
        <row r="19">
          <cell r="A19" t="str">
            <v>DIRECP8</v>
          </cell>
          <cell r="B19" t="str">
            <v>DIRECP</v>
          </cell>
          <cell r="C19">
            <v>8</v>
          </cell>
          <cell r="D19">
            <v>384125</v>
          </cell>
          <cell r="E19">
            <v>50128</v>
          </cell>
          <cell r="F19">
            <v>162381</v>
          </cell>
          <cell r="G19">
            <v>294684</v>
          </cell>
          <cell r="H19">
            <v>663798</v>
          </cell>
          <cell r="I19">
            <v>0</v>
          </cell>
          <cell r="J19">
            <v>0</v>
          </cell>
          <cell r="K19">
            <v>0</v>
          </cell>
          <cell r="L19">
            <v>66925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201391</v>
          </cell>
          <cell r="T19">
            <v>102038</v>
          </cell>
          <cell r="U19">
            <v>107409</v>
          </cell>
          <cell r="V19">
            <v>17372</v>
          </cell>
          <cell r="W19">
            <v>2050251</v>
          </cell>
          <cell r="X19" t="e">
            <v>#REF!</v>
          </cell>
          <cell r="Y19" t="e">
            <v>#REF!</v>
          </cell>
          <cell r="Z19">
            <v>1706784</v>
          </cell>
          <cell r="AA19" t="e">
            <v>#REF!</v>
          </cell>
          <cell r="AB19">
            <v>410838</v>
          </cell>
          <cell r="AC19">
            <v>2032879</v>
          </cell>
          <cell r="AD19">
            <v>22018</v>
          </cell>
          <cell r="AE19">
            <v>21505</v>
          </cell>
          <cell r="AF19">
            <v>28460</v>
          </cell>
          <cell r="AG19">
            <v>71983</v>
          </cell>
        </row>
        <row r="20">
          <cell r="A20" t="str">
            <v>DIREC2</v>
          </cell>
          <cell r="B20" t="str">
            <v>DIREC</v>
          </cell>
          <cell r="C20">
            <v>2</v>
          </cell>
          <cell r="D20">
            <v>568229</v>
          </cell>
          <cell r="E20">
            <v>74154</v>
          </cell>
          <cell r="F20">
            <v>145258</v>
          </cell>
          <cell r="G20">
            <v>0</v>
          </cell>
          <cell r="H20">
            <v>705871</v>
          </cell>
          <cell r="I20">
            <v>0</v>
          </cell>
          <cell r="J20">
            <v>0</v>
          </cell>
          <cell r="K20">
            <v>0</v>
          </cell>
          <cell r="L20">
            <v>59887</v>
          </cell>
          <cell r="M20">
            <v>227292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225209</v>
          </cell>
          <cell r="T20">
            <v>114106</v>
          </cell>
          <cell r="U20">
            <v>120112</v>
          </cell>
          <cell r="V20">
            <v>0</v>
          </cell>
          <cell r="W20">
            <v>2240118</v>
          </cell>
          <cell r="X20" t="e">
            <v>#REF!</v>
          </cell>
          <cell r="Y20" t="e">
            <v>#REF!</v>
          </cell>
          <cell r="Z20">
            <v>1706784</v>
          </cell>
          <cell r="AA20" t="e">
            <v>#REF!</v>
          </cell>
          <cell r="AB20">
            <v>459427</v>
          </cell>
          <cell r="AC20">
            <v>2240118</v>
          </cell>
          <cell r="AD20">
            <v>22018</v>
          </cell>
          <cell r="AE20">
            <v>21505</v>
          </cell>
          <cell r="AF20">
            <v>29745</v>
          </cell>
          <cell r="AG20">
            <v>73268</v>
          </cell>
        </row>
        <row r="21">
          <cell r="A21" t="str">
            <v>DIREC3</v>
          </cell>
          <cell r="B21" t="str">
            <v>DIREC</v>
          </cell>
          <cell r="C21">
            <v>3</v>
          </cell>
          <cell r="D21">
            <v>536094</v>
          </cell>
          <cell r="E21">
            <v>69960</v>
          </cell>
          <cell r="F21">
            <v>137053</v>
          </cell>
          <cell r="G21">
            <v>0</v>
          </cell>
          <cell r="H21">
            <v>698627</v>
          </cell>
          <cell r="I21">
            <v>0</v>
          </cell>
          <cell r="J21">
            <v>0</v>
          </cell>
          <cell r="K21">
            <v>0</v>
          </cell>
          <cell r="L21">
            <v>56515</v>
          </cell>
          <cell r="M21">
            <v>214437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217374</v>
          </cell>
          <cell r="T21">
            <v>110136</v>
          </cell>
          <cell r="U21">
            <v>115933</v>
          </cell>
          <cell r="V21">
            <v>0</v>
          </cell>
          <cell r="W21">
            <v>2156129</v>
          </cell>
          <cell r="X21" t="e">
            <v>#REF!</v>
          </cell>
          <cell r="Y21" t="e">
            <v>#REF!</v>
          </cell>
          <cell r="Z21">
            <v>1706784</v>
          </cell>
          <cell r="AA21" t="e">
            <v>#REF!</v>
          </cell>
          <cell r="AB21">
            <v>443443</v>
          </cell>
          <cell r="AC21">
            <v>2156129</v>
          </cell>
          <cell r="AD21">
            <v>22018</v>
          </cell>
          <cell r="AE21">
            <v>21505</v>
          </cell>
          <cell r="AF21">
            <v>29745</v>
          </cell>
          <cell r="AG21">
            <v>73268</v>
          </cell>
        </row>
        <row r="22">
          <cell r="A22" t="str">
            <v>DIREC4</v>
          </cell>
          <cell r="B22" t="str">
            <v>DIREC</v>
          </cell>
          <cell r="C22">
            <v>4</v>
          </cell>
          <cell r="D22">
            <v>505763</v>
          </cell>
          <cell r="E22">
            <v>66002</v>
          </cell>
          <cell r="F22">
            <v>129280</v>
          </cell>
          <cell r="G22">
            <v>0</v>
          </cell>
          <cell r="H22">
            <v>691440</v>
          </cell>
          <cell r="I22">
            <v>0</v>
          </cell>
          <cell r="J22">
            <v>0</v>
          </cell>
          <cell r="K22">
            <v>0</v>
          </cell>
          <cell r="L22">
            <v>53299</v>
          </cell>
          <cell r="M22">
            <v>202305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209926</v>
          </cell>
          <cell r="T22">
            <v>106363</v>
          </cell>
          <cell r="U22">
            <v>111961</v>
          </cell>
          <cell r="V22">
            <v>12032</v>
          </cell>
          <cell r="W22">
            <v>2088371</v>
          </cell>
          <cell r="X22" t="e">
            <v>#REF!</v>
          </cell>
          <cell r="Y22" t="e">
            <v>#REF!</v>
          </cell>
          <cell r="Z22">
            <v>1706784</v>
          </cell>
          <cell r="AA22" t="e">
            <v>#REF!</v>
          </cell>
          <cell r="AB22">
            <v>428250</v>
          </cell>
          <cell r="AC22">
            <v>2076339</v>
          </cell>
          <cell r="AD22">
            <v>22018</v>
          </cell>
          <cell r="AE22">
            <v>21505</v>
          </cell>
          <cell r="AF22">
            <v>29069</v>
          </cell>
          <cell r="AG22">
            <v>72592</v>
          </cell>
        </row>
        <row r="23">
          <cell r="A23" t="str">
            <v>DIREC5</v>
          </cell>
          <cell r="B23" t="str">
            <v>DIREC</v>
          </cell>
          <cell r="C23">
            <v>5</v>
          </cell>
          <cell r="D23">
            <v>477152</v>
          </cell>
          <cell r="E23">
            <v>62268</v>
          </cell>
          <cell r="F23">
            <v>116747</v>
          </cell>
          <cell r="G23">
            <v>0</v>
          </cell>
          <cell r="H23">
            <v>684322</v>
          </cell>
          <cell r="I23">
            <v>0</v>
          </cell>
          <cell r="J23">
            <v>0</v>
          </cell>
          <cell r="K23">
            <v>0</v>
          </cell>
          <cell r="L23">
            <v>48132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174221</v>
          </cell>
          <cell r="T23">
            <v>88272</v>
          </cell>
          <cell r="U23">
            <v>92918</v>
          </cell>
          <cell r="V23">
            <v>65223</v>
          </cell>
          <cell r="W23">
            <v>1809255</v>
          </cell>
          <cell r="X23" t="e">
            <v>#REF!</v>
          </cell>
          <cell r="Y23" t="e">
            <v>#REF!</v>
          </cell>
          <cell r="Z23">
            <v>1706784</v>
          </cell>
          <cell r="AA23" t="e">
            <v>#REF!</v>
          </cell>
          <cell r="AB23">
            <v>355411</v>
          </cell>
          <cell r="AC23">
            <v>1744032</v>
          </cell>
          <cell r="AD23">
            <v>22018</v>
          </cell>
          <cell r="AE23">
            <v>21505</v>
          </cell>
          <cell r="AF23">
            <v>24416</v>
          </cell>
          <cell r="AG23">
            <v>67939</v>
          </cell>
        </row>
        <row r="24">
          <cell r="A24" t="str">
            <v>DIREC6</v>
          </cell>
          <cell r="B24" t="str">
            <v>DIREC</v>
          </cell>
          <cell r="C24">
            <v>6</v>
          </cell>
          <cell r="D24">
            <v>450108</v>
          </cell>
          <cell r="E24">
            <v>58739</v>
          </cell>
          <cell r="F24">
            <v>110133</v>
          </cell>
          <cell r="G24">
            <v>0</v>
          </cell>
          <cell r="H24">
            <v>637771</v>
          </cell>
          <cell r="I24">
            <v>0</v>
          </cell>
          <cell r="J24">
            <v>0</v>
          </cell>
          <cell r="K24">
            <v>0</v>
          </cell>
          <cell r="L24">
            <v>45400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163182</v>
          </cell>
          <cell r="T24">
            <v>82679</v>
          </cell>
          <cell r="U24">
            <v>87030</v>
          </cell>
          <cell r="V24">
            <v>68243</v>
          </cell>
          <cell r="W24">
            <v>1703285</v>
          </cell>
          <cell r="X24" t="e">
            <v>#REF!</v>
          </cell>
          <cell r="Y24" t="e">
            <v>#REF!</v>
          </cell>
          <cell r="Z24">
            <v>1706784</v>
          </cell>
          <cell r="AA24" t="e">
            <v>#REF!</v>
          </cell>
          <cell r="AB24">
            <v>332891</v>
          </cell>
          <cell r="AC24">
            <v>1635042</v>
          </cell>
          <cell r="AD24">
            <v>21092</v>
          </cell>
          <cell r="AE24">
            <v>20602</v>
          </cell>
          <cell r="AF24">
            <v>22891</v>
          </cell>
          <cell r="AG24">
            <v>64585</v>
          </cell>
        </row>
        <row r="25">
          <cell r="A25" t="str">
            <v>DIREC7</v>
          </cell>
          <cell r="B25" t="str">
            <v>DIREC</v>
          </cell>
          <cell r="C25">
            <v>7</v>
          </cell>
          <cell r="D25">
            <v>414889</v>
          </cell>
          <cell r="E25">
            <v>54143</v>
          </cell>
          <cell r="F25">
            <v>101513</v>
          </cell>
          <cell r="G25">
            <v>0</v>
          </cell>
          <cell r="H25">
            <v>590117</v>
          </cell>
          <cell r="I25">
            <v>0</v>
          </cell>
          <cell r="J25">
            <v>0</v>
          </cell>
          <cell r="K25">
            <v>0</v>
          </cell>
          <cell r="L25">
            <v>41845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150751</v>
          </cell>
          <cell r="T25">
            <v>76380</v>
          </cell>
          <cell r="U25">
            <v>80400</v>
          </cell>
          <cell r="V25">
            <v>63044</v>
          </cell>
          <cell r="W25">
            <v>1573082</v>
          </cell>
          <cell r="X25" t="e">
            <v>#REF!</v>
          </cell>
          <cell r="Y25" t="e">
            <v>#REF!</v>
          </cell>
          <cell r="Z25">
            <v>1706784</v>
          </cell>
          <cell r="AA25" t="e">
            <v>#REF!</v>
          </cell>
          <cell r="AB25">
            <v>307531</v>
          </cell>
          <cell r="AC25">
            <v>1510038</v>
          </cell>
          <cell r="AD25">
            <v>19479</v>
          </cell>
          <cell r="AE25">
            <v>19026</v>
          </cell>
          <cell r="AF25">
            <v>21141</v>
          </cell>
          <cell r="AG25">
            <v>59646</v>
          </cell>
        </row>
        <row r="26">
          <cell r="A26" t="str">
            <v>DIREC8</v>
          </cell>
          <cell r="B26" t="str">
            <v>DIREC</v>
          </cell>
          <cell r="C26">
            <v>8</v>
          </cell>
          <cell r="D26">
            <v>384125</v>
          </cell>
          <cell r="E26">
            <v>50128</v>
          </cell>
          <cell r="F26">
            <v>93993</v>
          </cell>
          <cell r="G26">
            <v>0</v>
          </cell>
          <cell r="H26">
            <v>548437</v>
          </cell>
          <cell r="I26">
            <v>0</v>
          </cell>
          <cell r="J26">
            <v>0</v>
          </cell>
          <cell r="K26">
            <v>0</v>
          </cell>
          <cell r="L26">
            <v>38746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139884</v>
          </cell>
          <cell r="T26">
            <v>70875</v>
          </cell>
          <cell r="U26">
            <v>74605</v>
          </cell>
          <cell r="V26">
            <v>58500</v>
          </cell>
          <cell r="W26">
            <v>1459293</v>
          </cell>
          <cell r="X26" t="e">
            <v>#REF!</v>
          </cell>
          <cell r="Y26" t="e">
            <v>#REF!</v>
          </cell>
          <cell r="Z26">
            <v>1706784</v>
          </cell>
          <cell r="AA26" t="e">
            <v>#REF!</v>
          </cell>
          <cell r="AB26">
            <v>285364</v>
          </cell>
          <cell r="AC26">
            <v>1400793</v>
          </cell>
          <cell r="AD26">
            <v>18070</v>
          </cell>
          <cell r="AE26">
            <v>17650</v>
          </cell>
          <cell r="AF26">
            <v>19611</v>
          </cell>
          <cell r="AG26">
            <v>55331</v>
          </cell>
        </row>
        <row r="27">
          <cell r="A27" t="str">
            <v>DIREC9</v>
          </cell>
          <cell r="B27" t="str">
            <v>DIREC</v>
          </cell>
          <cell r="C27">
            <v>9</v>
          </cell>
          <cell r="D27">
            <v>355636</v>
          </cell>
          <cell r="E27">
            <v>46410</v>
          </cell>
          <cell r="F27">
            <v>71433</v>
          </cell>
          <cell r="G27">
            <v>0</v>
          </cell>
          <cell r="H27">
            <v>511149</v>
          </cell>
          <cell r="I27">
            <v>0</v>
          </cell>
          <cell r="J27">
            <v>0</v>
          </cell>
          <cell r="K27">
            <v>0</v>
          </cell>
          <cell r="L27">
            <v>29449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130018</v>
          </cell>
          <cell r="T27">
            <v>65876</v>
          </cell>
          <cell r="U27">
            <v>69343</v>
          </cell>
          <cell r="V27">
            <v>54374</v>
          </cell>
          <cell r="W27">
            <v>1333688</v>
          </cell>
          <cell r="X27" t="e">
            <v>#REF!</v>
          </cell>
          <cell r="Y27" t="e">
            <v>#REF!</v>
          </cell>
          <cell r="Z27">
            <v>1706784</v>
          </cell>
          <cell r="AA27" t="e">
            <v>#REF!</v>
          </cell>
          <cell r="AB27">
            <v>265237</v>
          </cell>
          <cell r="AC27">
            <v>1279314</v>
          </cell>
          <cell r="AD27">
            <v>16503</v>
          </cell>
          <cell r="AE27">
            <v>16119</v>
          </cell>
          <cell r="AF27">
            <v>17910</v>
          </cell>
          <cell r="AG27">
            <v>50532</v>
          </cell>
        </row>
        <row r="28">
          <cell r="A28" t="str">
            <v>DIREC10</v>
          </cell>
          <cell r="B28" t="str">
            <v>DIREC</v>
          </cell>
          <cell r="C28">
            <v>10</v>
          </cell>
          <cell r="D28">
            <v>329316</v>
          </cell>
          <cell r="E28">
            <v>42975</v>
          </cell>
          <cell r="F28">
            <v>66142</v>
          </cell>
          <cell r="G28">
            <v>0</v>
          </cell>
          <cell r="H28">
            <v>465692</v>
          </cell>
          <cell r="I28">
            <v>0</v>
          </cell>
          <cell r="J28">
            <v>0</v>
          </cell>
          <cell r="K28">
            <v>0</v>
          </cell>
          <cell r="L28">
            <v>27265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119253</v>
          </cell>
          <cell r="T28">
            <v>60421</v>
          </cell>
          <cell r="U28">
            <v>63601</v>
          </cell>
          <cell r="V28">
            <v>49871</v>
          </cell>
          <cell r="W28">
            <v>1224536</v>
          </cell>
          <cell r="X28" t="e">
            <v>#REF!</v>
          </cell>
          <cell r="Y28" t="e">
            <v>#REF!</v>
          </cell>
          <cell r="Z28">
            <v>1706784</v>
          </cell>
          <cell r="AA28" t="e">
            <v>#REF!</v>
          </cell>
          <cell r="AB28">
            <v>243275</v>
          </cell>
          <cell r="AC28">
            <v>1174665</v>
          </cell>
          <cell r="AD28">
            <v>15153</v>
          </cell>
          <cell r="AE28">
            <v>14801</v>
          </cell>
          <cell r="AF28">
            <v>16445</v>
          </cell>
          <cell r="AG28">
            <v>46399</v>
          </cell>
        </row>
        <row r="29">
          <cell r="A29" t="str">
            <v>DIREC11</v>
          </cell>
          <cell r="B29" t="str">
            <v>DIREC</v>
          </cell>
          <cell r="C29">
            <v>11</v>
          </cell>
          <cell r="D29">
            <v>304942</v>
          </cell>
          <cell r="E29">
            <v>39795</v>
          </cell>
          <cell r="F29">
            <v>61260</v>
          </cell>
          <cell r="G29">
            <v>0</v>
          </cell>
          <cell r="H29">
            <v>425376</v>
          </cell>
          <cell r="I29">
            <v>0</v>
          </cell>
          <cell r="J29">
            <v>0</v>
          </cell>
          <cell r="K29">
            <v>0</v>
          </cell>
          <cell r="L29">
            <v>25257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109548</v>
          </cell>
          <cell r="T29">
            <v>55504</v>
          </cell>
          <cell r="U29">
            <v>58425</v>
          </cell>
          <cell r="V29">
            <v>45813</v>
          </cell>
          <cell r="W29">
            <v>1125920</v>
          </cell>
          <cell r="X29" t="e">
            <v>#REF!</v>
          </cell>
          <cell r="Y29" t="e">
            <v>#REF!</v>
          </cell>
          <cell r="Z29">
            <v>1706784</v>
          </cell>
          <cell r="AA29" t="e">
            <v>#REF!</v>
          </cell>
          <cell r="AB29">
            <v>223477</v>
          </cell>
          <cell r="AC29">
            <v>1080107</v>
          </cell>
          <cell r="AD29">
            <v>13933</v>
          </cell>
          <cell r="AE29">
            <v>13609</v>
          </cell>
          <cell r="AF29">
            <v>15121</v>
          </cell>
          <cell r="AG29">
            <v>42663</v>
          </cell>
        </row>
        <row r="30">
          <cell r="A30" t="str">
            <v>DIREC12</v>
          </cell>
          <cell r="B30" t="str">
            <v>DIREC</v>
          </cell>
          <cell r="C30">
            <v>12</v>
          </cell>
          <cell r="D30">
            <v>282353</v>
          </cell>
          <cell r="E30">
            <v>36847</v>
          </cell>
          <cell r="F30">
            <v>60414</v>
          </cell>
          <cell r="G30">
            <v>0</v>
          </cell>
          <cell r="H30">
            <v>383135</v>
          </cell>
          <cell r="I30">
            <v>0</v>
          </cell>
          <cell r="J30">
            <v>0</v>
          </cell>
          <cell r="K30">
            <v>0</v>
          </cell>
          <cell r="L30">
            <v>24277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99823</v>
          </cell>
          <cell r="T30">
            <v>50577</v>
          </cell>
          <cell r="U30">
            <v>53239</v>
          </cell>
          <cell r="V30">
            <v>41746</v>
          </cell>
          <cell r="W30">
            <v>1032411</v>
          </cell>
          <cell r="X30" t="e">
            <v>#REF!</v>
          </cell>
          <cell r="Y30" t="e">
            <v>#REF!</v>
          </cell>
          <cell r="Z30">
            <v>1706784</v>
          </cell>
          <cell r="AA30" t="e">
            <v>#REF!</v>
          </cell>
          <cell r="AB30">
            <v>203639</v>
          </cell>
          <cell r="AC30">
            <v>990665</v>
          </cell>
          <cell r="AD30">
            <v>12780</v>
          </cell>
          <cell r="AE30">
            <v>12482</v>
          </cell>
          <cell r="AF30">
            <v>13869</v>
          </cell>
          <cell r="AG30">
            <v>39131</v>
          </cell>
        </row>
        <row r="31">
          <cell r="A31" t="str">
            <v>DIREC13</v>
          </cell>
          <cell r="B31" t="str">
            <v>DIREC</v>
          </cell>
          <cell r="C31">
            <v>13</v>
          </cell>
          <cell r="D31">
            <v>261429</v>
          </cell>
          <cell r="E31">
            <v>34116</v>
          </cell>
          <cell r="F31">
            <v>56217</v>
          </cell>
          <cell r="G31">
            <v>0</v>
          </cell>
          <cell r="H31">
            <v>363805</v>
          </cell>
          <cell r="I31">
            <v>0</v>
          </cell>
          <cell r="J31">
            <v>0</v>
          </cell>
          <cell r="K31">
            <v>0</v>
          </cell>
          <cell r="L31">
            <v>22548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93785</v>
          </cell>
          <cell r="T31">
            <v>47518</v>
          </cell>
          <cell r="U31">
            <v>50019</v>
          </cell>
          <cell r="V31">
            <v>39221</v>
          </cell>
          <cell r="W31">
            <v>968658</v>
          </cell>
          <cell r="X31" t="e">
            <v>#REF!</v>
          </cell>
          <cell r="Y31" t="e">
            <v>#REF!</v>
          </cell>
          <cell r="Z31">
            <v>1706784</v>
          </cell>
          <cell r="AA31" t="e">
            <v>#REF!</v>
          </cell>
          <cell r="AB31">
            <v>191322</v>
          </cell>
          <cell r="AC31">
            <v>929437</v>
          </cell>
          <cell r="AD31">
            <v>11990</v>
          </cell>
          <cell r="AE31">
            <v>11711</v>
          </cell>
          <cell r="AF31">
            <v>13012</v>
          </cell>
          <cell r="AG31">
            <v>36713</v>
          </cell>
        </row>
        <row r="32">
          <cell r="A32" t="str">
            <v>DIREC14</v>
          </cell>
          <cell r="B32" t="str">
            <v>DIREC</v>
          </cell>
          <cell r="C32">
            <v>14</v>
          </cell>
          <cell r="D32">
            <v>242025</v>
          </cell>
          <cell r="E32">
            <v>31584</v>
          </cell>
          <cell r="F32">
            <v>53755</v>
          </cell>
          <cell r="G32">
            <v>0</v>
          </cell>
          <cell r="H32">
            <v>347845</v>
          </cell>
          <cell r="I32">
            <v>0</v>
          </cell>
          <cell r="J32">
            <v>0</v>
          </cell>
          <cell r="K32">
            <v>0</v>
          </cell>
          <cell r="L32">
            <v>21523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88481</v>
          </cell>
          <cell r="T32">
            <v>44830</v>
          </cell>
          <cell r="U32">
            <v>47190</v>
          </cell>
          <cell r="V32">
            <v>37003</v>
          </cell>
          <cell r="W32">
            <v>914236</v>
          </cell>
          <cell r="X32" t="e">
            <v>#REF!</v>
          </cell>
          <cell r="Y32" t="e">
            <v>#REF!</v>
          </cell>
          <cell r="Z32">
            <v>1706784</v>
          </cell>
          <cell r="AA32" t="e">
            <v>#REF!</v>
          </cell>
          <cell r="AB32">
            <v>180501</v>
          </cell>
          <cell r="AC32">
            <v>877233</v>
          </cell>
          <cell r="AD32">
            <v>11316</v>
          </cell>
          <cell r="AE32">
            <v>11053</v>
          </cell>
          <cell r="AF32">
            <v>12281</v>
          </cell>
          <cell r="AG32">
            <v>34650</v>
          </cell>
        </row>
        <row r="33">
          <cell r="A33" t="str">
            <v>DIREC15</v>
          </cell>
          <cell r="B33" t="str">
            <v>DIREC</v>
          </cell>
          <cell r="C33">
            <v>15</v>
          </cell>
          <cell r="D33">
            <v>224113</v>
          </cell>
          <cell r="E33">
            <v>29247</v>
          </cell>
          <cell r="F33">
            <v>50143</v>
          </cell>
          <cell r="G33">
            <v>0</v>
          </cell>
          <cell r="H33">
            <v>325982</v>
          </cell>
          <cell r="I33">
            <v>0</v>
          </cell>
          <cell r="J33">
            <v>0</v>
          </cell>
          <cell r="K33">
            <v>0</v>
          </cell>
          <cell r="L33">
            <v>20037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82514</v>
          </cell>
          <cell r="T33">
            <v>41807</v>
          </cell>
          <cell r="U33">
            <v>44008</v>
          </cell>
          <cell r="V33">
            <v>34507</v>
          </cell>
          <cell r="W33">
            <v>852358</v>
          </cell>
          <cell r="X33" t="e">
            <v>#REF!</v>
          </cell>
          <cell r="Y33" t="e">
            <v>#REF!</v>
          </cell>
          <cell r="Z33">
            <v>1706784</v>
          </cell>
          <cell r="AA33" t="e">
            <v>#REF!</v>
          </cell>
          <cell r="AB33">
            <v>168329</v>
          </cell>
          <cell r="AC33">
            <v>817851</v>
          </cell>
          <cell r="AD33">
            <v>10550</v>
          </cell>
          <cell r="AE33">
            <v>10305</v>
          </cell>
          <cell r="AF33">
            <v>11450</v>
          </cell>
          <cell r="AG33">
            <v>32305</v>
          </cell>
        </row>
        <row r="34">
          <cell r="A34" t="str">
            <v>DIREC16</v>
          </cell>
          <cell r="B34" t="str">
            <v>DIREC</v>
          </cell>
          <cell r="C34">
            <v>16</v>
          </cell>
          <cell r="D34">
            <v>207471</v>
          </cell>
          <cell r="E34">
            <v>27075</v>
          </cell>
          <cell r="F34">
            <v>46482</v>
          </cell>
          <cell r="G34">
            <v>0</v>
          </cell>
          <cell r="H34">
            <v>303938</v>
          </cell>
          <cell r="I34">
            <v>0</v>
          </cell>
          <cell r="J34">
            <v>0</v>
          </cell>
          <cell r="K34">
            <v>0</v>
          </cell>
          <cell r="L34">
            <v>18542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76711</v>
          </cell>
          <cell r="T34">
            <v>38867</v>
          </cell>
          <cell r="U34">
            <v>40913</v>
          </cell>
          <cell r="V34">
            <v>32081</v>
          </cell>
          <cell r="W34">
            <v>792080</v>
          </cell>
          <cell r="X34" t="e">
            <v>#REF!</v>
          </cell>
          <cell r="Y34" t="e">
            <v>#REF!</v>
          </cell>
          <cell r="Z34">
            <v>1706784</v>
          </cell>
          <cell r="AA34" t="e">
            <v>#REF!</v>
          </cell>
          <cell r="AB34">
            <v>156491</v>
          </cell>
          <cell r="AC34">
            <v>759999</v>
          </cell>
          <cell r="AD34">
            <v>9804</v>
          </cell>
          <cell r="AE34">
            <v>9576</v>
          </cell>
          <cell r="AF34">
            <v>10640</v>
          </cell>
          <cell r="AG34">
            <v>30020</v>
          </cell>
        </row>
        <row r="35">
          <cell r="A35" t="str">
            <v>DIREC17</v>
          </cell>
          <cell r="B35" t="str">
            <v>DIREC</v>
          </cell>
          <cell r="C35">
            <v>17</v>
          </cell>
          <cell r="D35">
            <v>192109</v>
          </cell>
          <cell r="E35">
            <v>25070</v>
          </cell>
          <cell r="F35">
            <v>43387</v>
          </cell>
          <cell r="G35">
            <v>0</v>
          </cell>
          <cell r="H35">
            <v>285353</v>
          </cell>
          <cell r="I35">
            <v>0</v>
          </cell>
          <cell r="J35">
            <v>0</v>
          </cell>
          <cell r="K35">
            <v>0</v>
          </cell>
          <cell r="L35">
            <v>17263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71619</v>
          </cell>
          <cell r="T35">
            <v>36287</v>
          </cell>
          <cell r="U35">
            <v>38197</v>
          </cell>
          <cell r="V35">
            <v>29951</v>
          </cell>
          <cell r="W35">
            <v>739236</v>
          </cell>
          <cell r="X35" t="e">
            <v>#REF!</v>
          </cell>
          <cell r="Y35" t="e">
            <v>#REF!</v>
          </cell>
          <cell r="Z35">
            <v>1706784</v>
          </cell>
          <cell r="AA35" t="e">
            <v>#REF!</v>
          </cell>
          <cell r="AB35">
            <v>146103</v>
          </cell>
          <cell r="AC35">
            <v>709285</v>
          </cell>
          <cell r="AD35">
            <v>9150</v>
          </cell>
          <cell r="AE35">
            <v>8937</v>
          </cell>
          <cell r="AF35">
            <v>9930</v>
          </cell>
          <cell r="AG35">
            <v>28017</v>
          </cell>
        </row>
        <row r="36">
          <cell r="A36" t="str">
            <v>DIREC18</v>
          </cell>
          <cell r="B36" t="str">
            <v>DIREC</v>
          </cell>
          <cell r="C36">
            <v>18</v>
          </cell>
          <cell r="D36">
            <v>177885</v>
          </cell>
          <cell r="E36">
            <v>23214</v>
          </cell>
          <cell r="F36">
            <v>40524</v>
          </cell>
          <cell r="G36">
            <v>0</v>
          </cell>
          <cell r="H36">
            <v>268218</v>
          </cell>
          <cell r="I36">
            <v>0</v>
          </cell>
          <cell r="J36">
            <v>0</v>
          </cell>
          <cell r="K36">
            <v>0</v>
          </cell>
          <cell r="L36">
            <v>16068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66915</v>
          </cell>
          <cell r="T36">
            <v>33904</v>
          </cell>
          <cell r="U36">
            <v>35688</v>
          </cell>
          <cell r="V36">
            <v>27984</v>
          </cell>
          <cell r="W36">
            <v>690400</v>
          </cell>
          <cell r="X36" t="e">
            <v>#REF!</v>
          </cell>
          <cell r="Y36" t="e">
            <v>#REF!</v>
          </cell>
          <cell r="Z36">
            <v>1706784</v>
          </cell>
          <cell r="AA36" t="e">
            <v>#REF!</v>
          </cell>
          <cell r="AB36">
            <v>136507</v>
          </cell>
          <cell r="AC36">
            <v>662416</v>
          </cell>
          <cell r="AD36">
            <v>8545</v>
          </cell>
          <cell r="AE36">
            <v>8346</v>
          </cell>
          <cell r="AF36">
            <v>9274</v>
          </cell>
          <cell r="AG36">
            <v>26165</v>
          </cell>
        </row>
        <row r="37">
          <cell r="A37" t="str">
            <v>EXPEP2</v>
          </cell>
          <cell r="B37" t="str">
            <v>EXPEP</v>
          </cell>
          <cell r="C37">
            <v>2</v>
          </cell>
          <cell r="D37">
            <v>568229</v>
          </cell>
          <cell r="E37">
            <v>74154</v>
          </cell>
          <cell r="F37">
            <v>175865</v>
          </cell>
          <cell r="G37">
            <v>454583</v>
          </cell>
          <cell r="I37">
            <v>971671</v>
          </cell>
          <cell r="K37">
            <v>16630</v>
          </cell>
          <cell r="L37">
            <v>81680</v>
          </cell>
          <cell r="M37">
            <v>227292</v>
          </cell>
          <cell r="S37">
            <v>335761</v>
          </cell>
          <cell r="T37">
            <v>170119</v>
          </cell>
          <cell r="U37">
            <v>179072</v>
          </cell>
          <cell r="V37">
            <v>0</v>
          </cell>
          <cell r="W37">
            <v>3255056</v>
          </cell>
          <cell r="X37" t="e">
            <v>#REF!</v>
          </cell>
          <cell r="Y37" t="e">
            <v>#REF!</v>
          </cell>
          <cell r="Z37">
            <v>1706784</v>
          </cell>
          <cell r="AA37" t="e">
            <v>#REF!</v>
          </cell>
          <cell r="AB37">
            <v>684952</v>
          </cell>
          <cell r="AC37">
            <v>3255056</v>
          </cell>
          <cell r="AD37">
            <v>22018</v>
          </cell>
          <cell r="AE37">
            <v>21505</v>
          </cell>
          <cell r="AF37">
            <v>29745</v>
          </cell>
          <cell r="AG37">
            <v>73268</v>
          </cell>
        </row>
        <row r="38">
          <cell r="A38" t="str">
            <v>EXPEP3</v>
          </cell>
          <cell r="B38" t="str">
            <v>EXPEP</v>
          </cell>
          <cell r="C38">
            <v>3</v>
          </cell>
          <cell r="D38">
            <v>536094</v>
          </cell>
          <cell r="E38">
            <v>69960</v>
          </cell>
          <cell r="F38">
            <v>180764</v>
          </cell>
          <cell r="G38">
            <v>428879</v>
          </cell>
          <cell r="I38">
            <v>916724</v>
          </cell>
          <cell r="K38">
            <v>16630</v>
          </cell>
          <cell r="L38">
            <v>84229</v>
          </cell>
          <cell r="M38">
            <v>214438</v>
          </cell>
          <cell r="S38">
            <v>314420</v>
          </cell>
          <cell r="T38">
            <v>159306</v>
          </cell>
          <cell r="U38">
            <v>167691</v>
          </cell>
          <cell r="V38">
            <v>0</v>
          </cell>
          <cell r="W38">
            <v>3089135</v>
          </cell>
          <cell r="X38" t="e">
            <v>#REF!</v>
          </cell>
          <cell r="Y38" t="e">
            <v>#REF!</v>
          </cell>
          <cell r="Z38">
            <v>1706784</v>
          </cell>
          <cell r="AA38" t="e">
            <v>#REF!</v>
          </cell>
          <cell r="AB38">
            <v>641417</v>
          </cell>
          <cell r="AC38">
            <v>3089135</v>
          </cell>
          <cell r="AD38">
            <v>22018</v>
          </cell>
          <cell r="AE38">
            <v>21505</v>
          </cell>
          <cell r="AF38">
            <v>29745</v>
          </cell>
          <cell r="AG38">
            <v>73268</v>
          </cell>
        </row>
        <row r="39">
          <cell r="A39" t="str">
            <v>EXPEP4</v>
          </cell>
          <cell r="B39" t="str">
            <v>EXPEP</v>
          </cell>
          <cell r="C39">
            <v>4</v>
          </cell>
          <cell r="D39">
            <v>505763</v>
          </cell>
          <cell r="E39">
            <v>66002</v>
          </cell>
          <cell r="F39">
            <v>185394</v>
          </cell>
          <cell r="G39">
            <v>404608</v>
          </cell>
          <cell r="H39">
            <v>901775</v>
          </cell>
          <cell r="L39">
            <v>86621</v>
          </cell>
          <cell r="S39">
            <v>271822</v>
          </cell>
          <cell r="T39">
            <v>137723</v>
          </cell>
          <cell r="U39">
            <v>144972</v>
          </cell>
          <cell r="V39">
            <v>0</v>
          </cell>
          <cell r="W39">
            <v>2704680</v>
          </cell>
          <cell r="X39" t="e">
            <v>#REF!</v>
          </cell>
          <cell r="Y39" t="e">
            <v>#REF!</v>
          </cell>
          <cell r="Z39">
            <v>1706784</v>
          </cell>
          <cell r="AA39" t="e">
            <v>#REF!</v>
          </cell>
          <cell r="AB39">
            <v>554517</v>
          </cell>
          <cell r="AC39">
            <v>2704680</v>
          </cell>
          <cell r="AD39">
            <v>22018</v>
          </cell>
          <cell r="AE39">
            <v>21505</v>
          </cell>
          <cell r="AF39">
            <v>29745</v>
          </cell>
          <cell r="AG39">
            <v>73268</v>
          </cell>
        </row>
        <row r="40">
          <cell r="A40" t="str">
            <v>EXPEP5</v>
          </cell>
          <cell r="B40" t="str">
            <v>EXPEP</v>
          </cell>
          <cell r="C40">
            <v>5</v>
          </cell>
          <cell r="D40">
            <v>477152</v>
          </cell>
          <cell r="E40">
            <v>62268</v>
          </cell>
          <cell r="F40">
            <v>195975</v>
          </cell>
          <cell r="G40">
            <v>403296</v>
          </cell>
          <cell r="H40">
            <v>817748</v>
          </cell>
          <cell r="L40">
            <v>86914</v>
          </cell>
          <cell r="S40">
            <v>254729</v>
          </cell>
          <cell r="T40">
            <v>129063</v>
          </cell>
          <cell r="U40">
            <v>135856</v>
          </cell>
          <cell r="V40">
            <v>0</v>
          </cell>
          <cell r="W40">
            <v>2563001</v>
          </cell>
          <cell r="X40" t="e">
            <v>#REF!</v>
          </cell>
          <cell r="Y40" t="e">
            <v>#REF!</v>
          </cell>
          <cell r="Z40">
            <v>1706784</v>
          </cell>
          <cell r="AA40" t="e">
            <v>#REF!</v>
          </cell>
          <cell r="AB40">
            <v>519648</v>
          </cell>
          <cell r="AC40">
            <v>2563001</v>
          </cell>
          <cell r="AD40">
            <v>22018</v>
          </cell>
          <cell r="AE40">
            <v>21505</v>
          </cell>
          <cell r="AF40">
            <v>29745</v>
          </cell>
          <cell r="AG40">
            <v>73268</v>
          </cell>
        </row>
        <row r="41">
          <cell r="A41" t="str">
            <v>EXPEP6</v>
          </cell>
          <cell r="B41" t="str">
            <v>EXPEP</v>
          </cell>
          <cell r="C41">
            <v>6</v>
          </cell>
          <cell r="D41">
            <v>450108</v>
          </cell>
          <cell r="E41">
            <v>58739</v>
          </cell>
          <cell r="F41">
            <v>207151</v>
          </cell>
          <cell r="G41">
            <v>360083</v>
          </cell>
          <cell r="H41">
            <v>764986</v>
          </cell>
          <cell r="L41">
            <v>81991</v>
          </cell>
          <cell r="S41">
            <v>236277</v>
          </cell>
          <cell r="T41">
            <v>119713</v>
          </cell>
          <cell r="U41">
            <v>126014</v>
          </cell>
          <cell r="V41">
            <v>0</v>
          </cell>
          <cell r="W41">
            <v>2405062</v>
          </cell>
          <cell r="X41" t="e">
            <v>#REF!</v>
          </cell>
          <cell r="Y41" t="e">
            <v>#REF!</v>
          </cell>
          <cell r="Z41">
            <v>1706784</v>
          </cell>
          <cell r="AA41" t="e">
            <v>#REF!</v>
          </cell>
          <cell r="AB41">
            <v>482004</v>
          </cell>
          <cell r="AC41">
            <v>2405062</v>
          </cell>
          <cell r="AD41">
            <v>22018</v>
          </cell>
          <cell r="AE41">
            <v>21505</v>
          </cell>
          <cell r="AF41">
            <v>29745</v>
          </cell>
          <cell r="AG41">
            <v>73268</v>
          </cell>
        </row>
        <row r="42">
          <cell r="A42" t="str">
            <v>EXPEP7</v>
          </cell>
          <cell r="B42" t="str">
            <v>EXPEP</v>
          </cell>
          <cell r="C42">
            <v>7</v>
          </cell>
          <cell r="D42">
            <v>414889</v>
          </cell>
          <cell r="E42">
            <v>54143</v>
          </cell>
          <cell r="F42">
            <v>168935</v>
          </cell>
          <cell r="G42">
            <v>328564</v>
          </cell>
          <cell r="H42">
            <v>727384</v>
          </cell>
          <cell r="L42">
            <v>69641</v>
          </cell>
          <cell r="S42">
            <v>220626</v>
          </cell>
          <cell r="T42">
            <v>111784</v>
          </cell>
          <cell r="U42">
            <v>117667</v>
          </cell>
          <cell r="V42">
            <v>0</v>
          </cell>
          <cell r="W42">
            <v>2213633</v>
          </cell>
          <cell r="X42" t="e">
            <v>#REF!</v>
          </cell>
          <cell r="Y42" t="e">
            <v>#REF!</v>
          </cell>
          <cell r="Z42">
            <v>1706784</v>
          </cell>
          <cell r="AA42" t="e">
            <v>#REF!</v>
          </cell>
          <cell r="AB42">
            <v>450077</v>
          </cell>
          <cell r="AC42">
            <v>2213633</v>
          </cell>
          <cell r="AD42">
            <v>22018</v>
          </cell>
          <cell r="AE42">
            <v>21505</v>
          </cell>
          <cell r="AF42">
            <v>29745</v>
          </cell>
          <cell r="AG42">
            <v>73268</v>
          </cell>
        </row>
        <row r="43">
          <cell r="A43" t="str">
            <v>EXPEP8</v>
          </cell>
          <cell r="B43" t="str">
            <v>EXPEP</v>
          </cell>
          <cell r="C43">
            <v>8</v>
          </cell>
          <cell r="D43">
            <v>384125</v>
          </cell>
          <cell r="E43">
            <v>50128</v>
          </cell>
          <cell r="F43">
            <v>156415</v>
          </cell>
          <cell r="G43">
            <v>294684</v>
          </cell>
          <cell r="H43">
            <v>656589</v>
          </cell>
          <cell r="L43">
            <v>64472</v>
          </cell>
          <cell r="S43">
            <v>200310</v>
          </cell>
          <cell r="T43">
            <v>101490</v>
          </cell>
          <cell r="U43">
            <v>106832</v>
          </cell>
          <cell r="V43">
            <v>20576</v>
          </cell>
          <cell r="W43">
            <v>2035621</v>
          </cell>
          <cell r="X43" t="e">
            <v>#REF!</v>
          </cell>
          <cell r="Y43" t="e">
            <v>#REF!</v>
          </cell>
          <cell r="Z43">
            <v>1706784</v>
          </cell>
          <cell r="AA43" t="e">
            <v>#REF!</v>
          </cell>
          <cell r="AB43">
            <v>408632</v>
          </cell>
          <cell r="AC43">
            <v>2015045</v>
          </cell>
          <cell r="AD43">
            <v>22018</v>
          </cell>
          <cell r="AE43">
            <v>21505</v>
          </cell>
          <cell r="AF43">
            <v>28211</v>
          </cell>
          <cell r="AG43">
            <v>71734</v>
          </cell>
        </row>
        <row r="44">
          <cell r="A44" t="str">
            <v>EXPEP9</v>
          </cell>
          <cell r="B44" t="str">
            <v>EXPEP</v>
          </cell>
          <cell r="C44">
            <v>9</v>
          </cell>
          <cell r="D44">
            <v>355636</v>
          </cell>
          <cell r="E44">
            <v>46410</v>
          </cell>
          <cell r="F44">
            <v>144812</v>
          </cell>
          <cell r="G44">
            <v>266675</v>
          </cell>
          <cell r="H44">
            <v>602772</v>
          </cell>
          <cell r="L44">
            <v>59708</v>
          </cell>
          <cell r="S44">
            <v>183762</v>
          </cell>
          <cell r="T44">
            <v>93106</v>
          </cell>
          <cell r="U44">
            <v>98007</v>
          </cell>
          <cell r="V44">
            <v>47308</v>
          </cell>
          <cell r="W44">
            <v>1898196</v>
          </cell>
          <cell r="X44" t="e">
            <v>#REF!</v>
          </cell>
          <cell r="Y44" t="e">
            <v>#REF!</v>
          </cell>
          <cell r="Z44">
            <v>1706784</v>
          </cell>
          <cell r="AA44" t="e">
            <v>#REF!</v>
          </cell>
          <cell r="AB44">
            <v>374875</v>
          </cell>
          <cell r="AC44">
            <v>1850888</v>
          </cell>
          <cell r="AD44">
            <v>22018</v>
          </cell>
          <cell r="AE44">
            <v>21505</v>
          </cell>
          <cell r="AF44">
            <v>25912</v>
          </cell>
          <cell r="AG44">
            <v>69435</v>
          </cell>
        </row>
        <row r="45">
          <cell r="A45" t="str">
            <v>EXPEP10</v>
          </cell>
          <cell r="B45" t="str">
            <v>EXPEP</v>
          </cell>
          <cell r="C45">
            <v>10</v>
          </cell>
          <cell r="D45">
            <v>329316</v>
          </cell>
          <cell r="E45">
            <v>42976</v>
          </cell>
          <cell r="F45">
            <v>134099</v>
          </cell>
          <cell r="G45">
            <v>241333</v>
          </cell>
          <cell r="H45">
            <v>550951</v>
          </cell>
          <cell r="L45">
            <v>55279</v>
          </cell>
          <cell r="S45">
            <v>168240</v>
          </cell>
          <cell r="T45">
            <v>85242</v>
          </cell>
          <cell r="U45">
            <v>89728</v>
          </cell>
          <cell r="V45">
            <v>70358</v>
          </cell>
          <cell r="W45">
            <v>1767522</v>
          </cell>
          <cell r="X45" t="e">
            <v>#REF!</v>
          </cell>
          <cell r="Y45" t="e">
            <v>#REF!</v>
          </cell>
          <cell r="Z45">
            <v>1706784</v>
          </cell>
          <cell r="AA45" t="e">
            <v>#REF!</v>
          </cell>
          <cell r="AB45">
            <v>343210</v>
          </cell>
          <cell r="AC45">
            <v>1697164</v>
          </cell>
          <cell r="AD45">
            <v>21893</v>
          </cell>
          <cell r="AE45">
            <v>21384</v>
          </cell>
          <cell r="AF45">
            <v>23760</v>
          </cell>
          <cell r="AG45">
            <v>67037</v>
          </cell>
        </row>
        <row r="46">
          <cell r="A46" t="str">
            <v>EXPE2</v>
          </cell>
          <cell r="B46" t="str">
            <v>EXPE</v>
          </cell>
          <cell r="C46">
            <v>2</v>
          </cell>
          <cell r="D46">
            <v>568229</v>
          </cell>
          <cell r="E46">
            <v>74154</v>
          </cell>
          <cell r="F46">
            <v>175865</v>
          </cell>
          <cell r="I46">
            <v>539818</v>
          </cell>
          <cell r="K46">
            <v>16630</v>
          </cell>
          <cell r="L46">
            <v>81680</v>
          </cell>
          <cell r="S46">
            <v>168701.55</v>
          </cell>
          <cell r="T46">
            <v>85475.452000000005</v>
          </cell>
          <cell r="U46">
            <v>89974.16</v>
          </cell>
          <cell r="V46">
            <v>51334</v>
          </cell>
          <cell r="W46">
            <v>1851861.162</v>
          </cell>
          <cell r="X46" t="e">
            <v>#REF!</v>
          </cell>
          <cell r="Y46" t="e">
            <v>#REF!</v>
          </cell>
          <cell r="Z46">
            <v>1706784</v>
          </cell>
          <cell r="AA46" t="e">
            <v>#REF!</v>
          </cell>
          <cell r="AB46">
            <v>344151</v>
          </cell>
          <cell r="AC46">
            <v>1800527.162</v>
          </cell>
          <cell r="AD46">
            <v>22018</v>
          </cell>
          <cell r="AE46">
            <v>21505</v>
          </cell>
          <cell r="AF46">
            <v>25207</v>
          </cell>
          <cell r="AG46">
            <v>68730</v>
          </cell>
        </row>
        <row r="47">
          <cell r="A47" t="str">
            <v>EXPE3</v>
          </cell>
          <cell r="B47" t="str">
            <v>EXPE</v>
          </cell>
          <cell r="C47">
            <v>3</v>
          </cell>
          <cell r="D47">
            <v>536094</v>
          </cell>
          <cell r="E47">
            <v>69960</v>
          </cell>
          <cell r="F47">
            <v>180764</v>
          </cell>
          <cell r="I47">
            <v>509290</v>
          </cell>
          <cell r="K47">
            <v>16630</v>
          </cell>
          <cell r="L47">
            <v>84229</v>
          </cell>
          <cell r="S47">
            <v>159302.1</v>
          </cell>
          <cell r="T47">
            <v>80713.063999999998</v>
          </cell>
          <cell r="U47">
            <v>84961.12</v>
          </cell>
          <cell r="V47">
            <v>63512</v>
          </cell>
          <cell r="W47">
            <v>1785455.284</v>
          </cell>
          <cell r="X47" t="e">
            <v>#REF!</v>
          </cell>
          <cell r="Y47" t="e">
            <v>#REF!</v>
          </cell>
          <cell r="Z47">
            <v>1706784</v>
          </cell>
          <cell r="AA47" t="e">
            <v>#REF!</v>
          </cell>
          <cell r="AB47">
            <v>324976</v>
          </cell>
          <cell r="AC47">
            <v>1721943.284</v>
          </cell>
          <cell r="AD47">
            <v>22018</v>
          </cell>
          <cell r="AE47">
            <v>21505</v>
          </cell>
          <cell r="AF47">
            <v>24107</v>
          </cell>
          <cell r="AG47">
            <v>67630</v>
          </cell>
        </row>
        <row r="48">
          <cell r="A48" t="str">
            <v>EXPE4</v>
          </cell>
          <cell r="B48" t="str">
            <v>EXPE</v>
          </cell>
          <cell r="C48">
            <v>4</v>
          </cell>
          <cell r="D48">
            <v>505763</v>
          </cell>
          <cell r="E48">
            <v>66002</v>
          </cell>
          <cell r="F48">
            <v>185394</v>
          </cell>
          <cell r="H48">
            <v>901775</v>
          </cell>
          <cell r="L48">
            <v>86621</v>
          </cell>
          <cell r="S48">
            <v>211130.69999999998</v>
          </cell>
          <cell r="T48">
            <v>106972.88799999999</v>
          </cell>
          <cell r="U48">
            <v>112603.04000000001</v>
          </cell>
          <cell r="V48">
            <v>0</v>
          </cell>
          <cell r="W48">
            <v>2176261.628</v>
          </cell>
          <cell r="X48" t="e">
            <v>#REF!</v>
          </cell>
          <cell r="Y48" t="e">
            <v>#REF!</v>
          </cell>
          <cell r="Z48">
            <v>1706784</v>
          </cell>
          <cell r="AA48" t="e">
            <v>#REF!</v>
          </cell>
          <cell r="AB48">
            <v>430707</v>
          </cell>
          <cell r="AC48">
            <v>2176261.628</v>
          </cell>
          <cell r="AD48">
            <v>22018</v>
          </cell>
          <cell r="AE48">
            <v>21505</v>
          </cell>
          <cell r="AF48">
            <v>29745</v>
          </cell>
          <cell r="AG48">
            <v>73268</v>
          </cell>
        </row>
        <row r="49">
          <cell r="A49" t="str">
            <v>EXPE5</v>
          </cell>
          <cell r="B49" t="str">
            <v>EXPE</v>
          </cell>
          <cell r="C49">
            <v>5</v>
          </cell>
          <cell r="D49">
            <v>477152</v>
          </cell>
          <cell r="E49">
            <v>62268</v>
          </cell>
          <cell r="F49">
            <v>195975</v>
          </cell>
          <cell r="H49">
            <v>817748</v>
          </cell>
          <cell r="L49">
            <v>86914</v>
          </cell>
          <cell r="S49">
            <v>194235</v>
          </cell>
          <cell r="T49">
            <v>98412.4</v>
          </cell>
          <cell r="U49">
            <v>103592</v>
          </cell>
          <cell r="V49">
            <v>13679</v>
          </cell>
          <cell r="W49">
            <v>2049975.4</v>
          </cell>
          <cell r="X49" t="e">
            <v>#REF!</v>
          </cell>
          <cell r="Y49" t="e">
            <v>#REF!</v>
          </cell>
          <cell r="Z49">
            <v>1706784</v>
          </cell>
          <cell r="AA49" t="e">
            <v>#REF!</v>
          </cell>
          <cell r="AB49">
            <v>396239</v>
          </cell>
          <cell r="AC49">
            <v>2036296.4</v>
          </cell>
          <cell r="AD49">
            <v>22018</v>
          </cell>
          <cell r="AE49">
            <v>21505</v>
          </cell>
          <cell r="AF49">
            <v>28508</v>
          </cell>
          <cell r="AG49">
            <v>72031</v>
          </cell>
        </row>
        <row r="50">
          <cell r="A50" t="str">
            <v>EXPE6</v>
          </cell>
          <cell r="B50" t="str">
            <v>EXPE</v>
          </cell>
          <cell r="C50">
            <v>6</v>
          </cell>
          <cell r="D50">
            <v>450108</v>
          </cell>
          <cell r="E50">
            <v>58739</v>
          </cell>
          <cell r="F50">
            <v>207151</v>
          </cell>
          <cell r="H50">
            <v>764986</v>
          </cell>
          <cell r="L50">
            <v>81991</v>
          </cell>
          <cell r="S50">
            <v>182264.1</v>
          </cell>
          <cell r="T50">
            <v>92347.144</v>
          </cell>
          <cell r="U50">
            <v>97207.52</v>
          </cell>
          <cell r="V50">
            <v>29481</v>
          </cell>
          <cell r="W50">
            <v>1964274.7640000002</v>
          </cell>
          <cell r="X50" t="e">
            <v>#REF!</v>
          </cell>
          <cell r="Y50" t="e">
            <v>#REF!</v>
          </cell>
          <cell r="Z50">
            <v>1706784</v>
          </cell>
          <cell r="AA50" t="e">
            <v>#REF!</v>
          </cell>
          <cell r="AB50">
            <v>371819</v>
          </cell>
          <cell r="AC50">
            <v>1934793.7640000002</v>
          </cell>
          <cell r="AD50">
            <v>22018</v>
          </cell>
          <cell r="AE50">
            <v>21505</v>
          </cell>
          <cell r="AF50">
            <v>27087</v>
          </cell>
          <cell r="AG50">
            <v>70610</v>
          </cell>
        </row>
        <row r="51">
          <cell r="A51" t="str">
            <v>EXPE7</v>
          </cell>
          <cell r="B51" t="str">
            <v>EXPE</v>
          </cell>
          <cell r="C51">
            <v>7</v>
          </cell>
          <cell r="D51">
            <v>414889</v>
          </cell>
          <cell r="E51">
            <v>54143</v>
          </cell>
          <cell r="F51">
            <v>168935</v>
          </cell>
          <cell r="H51">
            <v>727384</v>
          </cell>
          <cell r="L51">
            <v>69641</v>
          </cell>
          <cell r="S51">
            <v>171340.94999999998</v>
          </cell>
          <cell r="T51">
            <v>86812.747999999992</v>
          </cell>
          <cell r="U51">
            <v>91381.84</v>
          </cell>
          <cell r="V51">
            <v>55717</v>
          </cell>
          <cell r="W51">
            <v>1840244.5379999999</v>
          </cell>
          <cell r="X51" t="e">
            <v>#REF!</v>
          </cell>
          <cell r="Y51" t="e">
            <v>#REF!</v>
          </cell>
          <cell r="Z51">
            <v>1706784</v>
          </cell>
          <cell r="AA51" t="e">
            <v>#REF!</v>
          </cell>
          <cell r="AB51">
            <v>349536</v>
          </cell>
          <cell r="AC51">
            <v>1784527.5379999999</v>
          </cell>
          <cell r="AD51">
            <v>22018</v>
          </cell>
          <cell r="AE51">
            <v>21505</v>
          </cell>
          <cell r="AF51">
            <v>24983</v>
          </cell>
          <cell r="AG51">
            <v>68506</v>
          </cell>
        </row>
        <row r="52">
          <cell r="A52" t="str">
            <v>EXPE8</v>
          </cell>
          <cell r="B52" t="str">
            <v>EXPE</v>
          </cell>
          <cell r="C52">
            <v>8</v>
          </cell>
          <cell r="D52">
            <v>384125</v>
          </cell>
          <cell r="E52">
            <v>50128</v>
          </cell>
          <cell r="F52">
            <v>156415</v>
          </cell>
          <cell r="H52">
            <v>656589</v>
          </cell>
          <cell r="L52">
            <v>64472</v>
          </cell>
          <cell r="S52">
            <v>156107.1</v>
          </cell>
          <cell r="T52">
            <v>79094.263999999996</v>
          </cell>
          <cell r="U52">
            <v>83257.119999999995</v>
          </cell>
          <cell r="V52">
            <v>65284</v>
          </cell>
          <cell r="W52">
            <v>1695471.4840000002</v>
          </cell>
          <cell r="X52" t="e">
            <v>#REF!</v>
          </cell>
          <cell r="Y52" t="e">
            <v>#REF!</v>
          </cell>
          <cell r="Z52">
            <v>1706784</v>
          </cell>
          <cell r="AA52" t="e">
            <v>#REF!</v>
          </cell>
          <cell r="AB52">
            <v>318458</v>
          </cell>
          <cell r="AC52">
            <v>1630187.4840000002</v>
          </cell>
          <cell r="AD52">
            <v>21029</v>
          </cell>
          <cell r="AE52">
            <v>20540</v>
          </cell>
          <cell r="AF52">
            <v>22823</v>
          </cell>
          <cell r="AG52">
            <v>64392</v>
          </cell>
        </row>
        <row r="53">
          <cell r="A53" t="str">
            <v>EXPE9</v>
          </cell>
          <cell r="B53" t="str">
            <v>EXPE</v>
          </cell>
          <cell r="C53">
            <v>9</v>
          </cell>
          <cell r="D53">
            <v>355636</v>
          </cell>
          <cell r="E53">
            <v>46410</v>
          </cell>
          <cell r="F53">
            <v>144812</v>
          </cell>
          <cell r="H53">
            <v>602772</v>
          </cell>
          <cell r="L53">
            <v>59708</v>
          </cell>
          <cell r="S53">
            <v>143761.19999999998</v>
          </cell>
          <cell r="T53">
            <v>72839.008000000002</v>
          </cell>
          <cell r="U53">
            <v>76672.639999999999</v>
          </cell>
          <cell r="V53">
            <v>60121</v>
          </cell>
          <cell r="W53">
            <v>1562731.8479999998</v>
          </cell>
          <cell r="X53" t="e">
            <v>#REF!</v>
          </cell>
          <cell r="Y53" t="e">
            <v>#REF!</v>
          </cell>
          <cell r="Z53">
            <v>1706784</v>
          </cell>
          <cell r="AA53" t="e">
            <v>#REF!</v>
          </cell>
          <cell r="AB53">
            <v>293273</v>
          </cell>
          <cell r="AC53">
            <v>1502610.8479999998</v>
          </cell>
          <cell r="AD53">
            <v>19384</v>
          </cell>
          <cell r="AE53">
            <v>18933</v>
          </cell>
          <cell r="AF53">
            <v>21037</v>
          </cell>
          <cell r="AG53">
            <v>59354</v>
          </cell>
        </row>
        <row r="54">
          <cell r="A54" t="str">
            <v>EXPE10</v>
          </cell>
          <cell r="B54" t="str">
            <v>EXPE</v>
          </cell>
          <cell r="C54">
            <v>10</v>
          </cell>
          <cell r="D54">
            <v>329316</v>
          </cell>
          <cell r="E54">
            <v>42976</v>
          </cell>
          <cell r="F54">
            <v>134099</v>
          </cell>
          <cell r="H54">
            <v>550951</v>
          </cell>
          <cell r="L54">
            <v>55279</v>
          </cell>
          <cell r="S54">
            <v>132040.04999999999</v>
          </cell>
          <cell r="T54">
            <v>66900.292000000001</v>
          </cell>
          <cell r="U54">
            <v>70421.36</v>
          </cell>
          <cell r="V54">
            <v>55219</v>
          </cell>
          <cell r="W54">
            <v>1437201.702</v>
          </cell>
          <cell r="X54" t="e">
            <v>#REF!</v>
          </cell>
          <cell r="Y54" t="e">
            <v>#REF!</v>
          </cell>
          <cell r="Z54">
            <v>1706784</v>
          </cell>
          <cell r="AA54" t="e">
            <v>#REF!</v>
          </cell>
          <cell r="AB54">
            <v>269362</v>
          </cell>
          <cell r="AC54">
            <v>1381982.702</v>
          </cell>
          <cell r="AD54">
            <v>17828</v>
          </cell>
          <cell r="AE54">
            <v>17413</v>
          </cell>
          <cell r="AF54">
            <v>19348</v>
          </cell>
          <cell r="AG54">
            <v>54589</v>
          </cell>
        </row>
        <row r="55">
          <cell r="A55" t="str">
            <v>EXPE11</v>
          </cell>
          <cell r="B55" t="str">
            <v>EXPE</v>
          </cell>
          <cell r="C55">
            <v>11</v>
          </cell>
          <cell r="D55">
            <v>304942</v>
          </cell>
          <cell r="E55">
            <v>39795</v>
          </cell>
          <cell r="F55">
            <v>124176</v>
          </cell>
          <cell r="H55">
            <v>505852</v>
          </cell>
          <cell r="L55">
            <v>51193</v>
          </cell>
          <cell r="S55">
            <v>121619.09999999999</v>
          </cell>
          <cell r="T55">
            <v>61620.343999999997</v>
          </cell>
          <cell r="U55">
            <v>64863.520000000004</v>
          </cell>
          <cell r="V55">
            <v>50861</v>
          </cell>
          <cell r="W55">
            <v>1324921.9640000002</v>
          </cell>
          <cell r="X55" t="e">
            <v>#REF!</v>
          </cell>
          <cell r="Y55" t="e">
            <v>#REF!</v>
          </cell>
          <cell r="Z55">
            <v>1706784</v>
          </cell>
          <cell r="AA55" t="e">
            <v>#REF!</v>
          </cell>
          <cell r="AB55">
            <v>248103</v>
          </cell>
          <cell r="AC55">
            <v>1274060.9640000002</v>
          </cell>
          <cell r="AD55">
            <v>16435</v>
          </cell>
          <cell r="AE55">
            <v>16053</v>
          </cell>
          <cell r="AF55">
            <v>17837</v>
          </cell>
          <cell r="AG55">
            <v>50325</v>
          </cell>
        </row>
        <row r="56">
          <cell r="A56" t="str">
            <v>EXPE12</v>
          </cell>
          <cell r="B56" t="str">
            <v>EXPE</v>
          </cell>
          <cell r="C56">
            <v>12</v>
          </cell>
          <cell r="D56">
            <v>282353</v>
          </cell>
          <cell r="E56">
            <v>36847</v>
          </cell>
          <cell r="F56">
            <v>114972</v>
          </cell>
          <cell r="H56">
            <v>464469</v>
          </cell>
          <cell r="L56">
            <v>47395</v>
          </cell>
          <cell r="S56">
            <v>112023.3</v>
          </cell>
          <cell r="T56">
            <v>56758.472000000002</v>
          </cell>
          <cell r="U56">
            <v>59745.760000000002</v>
          </cell>
          <cell r="V56">
            <v>46848</v>
          </cell>
          <cell r="W56">
            <v>1221411.5320000001</v>
          </cell>
          <cell r="X56" t="e">
            <v>#REF!</v>
          </cell>
          <cell r="Y56" t="e">
            <v>#REF!</v>
          </cell>
          <cell r="Z56">
            <v>1706784</v>
          </cell>
          <cell r="AA56" t="e">
            <v>#REF!</v>
          </cell>
          <cell r="AB56">
            <v>228528</v>
          </cell>
          <cell r="AC56">
            <v>1174563.5320000001</v>
          </cell>
          <cell r="AD56">
            <v>15152</v>
          </cell>
          <cell r="AE56">
            <v>14800</v>
          </cell>
          <cell r="AF56">
            <v>16444</v>
          </cell>
          <cell r="AG56">
            <v>46396</v>
          </cell>
        </row>
        <row r="57">
          <cell r="A57" t="str">
            <v>PROFE4</v>
          </cell>
          <cell r="B57" t="str">
            <v>PROFE</v>
          </cell>
          <cell r="C57">
            <v>4</v>
          </cell>
          <cell r="D57">
            <v>505763</v>
          </cell>
          <cell r="E57">
            <v>66002</v>
          </cell>
          <cell r="F57">
            <v>185394</v>
          </cell>
          <cell r="G57">
            <v>404608</v>
          </cell>
          <cell r="H57">
            <v>901775</v>
          </cell>
          <cell r="I57">
            <v>0</v>
          </cell>
          <cell r="J57">
            <v>0</v>
          </cell>
          <cell r="K57">
            <v>0</v>
          </cell>
          <cell r="L57">
            <v>86621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271822</v>
          </cell>
          <cell r="T57">
            <v>137723</v>
          </cell>
          <cell r="U57">
            <v>144971</v>
          </cell>
          <cell r="V57">
            <v>0</v>
          </cell>
          <cell r="W57">
            <v>2704679</v>
          </cell>
          <cell r="X57" t="e">
            <v>#REF!</v>
          </cell>
          <cell r="Y57" t="e">
            <v>#REF!</v>
          </cell>
          <cell r="Z57">
            <v>1706784</v>
          </cell>
          <cell r="AA57" t="e">
            <v>#REF!</v>
          </cell>
          <cell r="AB57">
            <v>554516</v>
          </cell>
          <cell r="AC57">
            <v>2704679</v>
          </cell>
          <cell r="AD57">
            <v>22018</v>
          </cell>
          <cell r="AE57">
            <v>21505</v>
          </cell>
          <cell r="AF57">
            <v>29745</v>
          </cell>
          <cell r="AG57">
            <v>73268</v>
          </cell>
        </row>
        <row r="58">
          <cell r="A58" t="str">
            <v>PROFE5</v>
          </cell>
          <cell r="B58" t="str">
            <v>PROFE</v>
          </cell>
          <cell r="C58">
            <v>5</v>
          </cell>
          <cell r="D58">
            <v>477152</v>
          </cell>
          <cell r="E58">
            <v>62268</v>
          </cell>
          <cell r="F58">
            <v>195975</v>
          </cell>
          <cell r="G58">
            <v>403296</v>
          </cell>
          <cell r="H58">
            <v>817748</v>
          </cell>
          <cell r="I58">
            <v>0</v>
          </cell>
          <cell r="J58">
            <v>0</v>
          </cell>
          <cell r="K58">
            <v>0</v>
          </cell>
          <cell r="L58">
            <v>86914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254729</v>
          </cell>
          <cell r="T58">
            <v>129063</v>
          </cell>
          <cell r="U58">
            <v>135856</v>
          </cell>
          <cell r="V58">
            <v>0</v>
          </cell>
          <cell r="W58">
            <v>2563001</v>
          </cell>
          <cell r="X58" t="e">
            <v>#REF!</v>
          </cell>
          <cell r="Y58" t="e">
            <v>#REF!</v>
          </cell>
          <cell r="Z58">
            <v>1706784</v>
          </cell>
          <cell r="AA58" t="e">
            <v>#REF!</v>
          </cell>
          <cell r="AB58">
            <v>519648</v>
          </cell>
          <cell r="AC58">
            <v>2563001</v>
          </cell>
          <cell r="AD58">
            <v>22018</v>
          </cell>
          <cell r="AE58">
            <v>21505</v>
          </cell>
          <cell r="AF58">
            <v>29745</v>
          </cell>
          <cell r="AG58">
            <v>73268</v>
          </cell>
        </row>
        <row r="59">
          <cell r="A59" t="str">
            <v>PROFE6</v>
          </cell>
          <cell r="B59" t="str">
            <v>PROFE</v>
          </cell>
          <cell r="C59">
            <v>6</v>
          </cell>
          <cell r="D59">
            <v>450108</v>
          </cell>
          <cell r="E59">
            <v>58739</v>
          </cell>
          <cell r="F59">
            <v>207151</v>
          </cell>
          <cell r="G59">
            <v>360083</v>
          </cell>
          <cell r="H59">
            <v>764986</v>
          </cell>
          <cell r="I59">
            <v>0</v>
          </cell>
          <cell r="J59">
            <v>0</v>
          </cell>
          <cell r="K59">
            <v>0</v>
          </cell>
          <cell r="L59">
            <v>81991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236277</v>
          </cell>
          <cell r="T59">
            <v>119713</v>
          </cell>
          <cell r="U59">
            <v>126014</v>
          </cell>
          <cell r="V59">
            <v>0</v>
          </cell>
          <cell r="W59">
            <v>2405062</v>
          </cell>
          <cell r="X59" t="e">
            <v>#REF!</v>
          </cell>
          <cell r="Y59" t="e">
            <v>#REF!</v>
          </cell>
          <cell r="Z59">
            <v>1706784</v>
          </cell>
          <cell r="AA59" t="e">
            <v>#REF!</v>
          </cell>
          <cell r="AB59">
            <v>482004</v>
          </cell>
          <cell r="AC59">
            <v>2405062</v>
          </cell>
          <cell r="AD59">
            <v>22018</v>
          </cell>
          <cell r="AE59">
            <v>21505</v>
          </cell>
          <cell r="AF59">
            <v>29745</v>
          </cell>
          <cell r="AG59">
            <v>73268</v>
          </cell>
        </row>
        <row r="60">
          <cell r="A60" t="str">
            <v>PROFE7</v>
          </cell>
          <cell r="B60" t="str">
            <v>PROFE</v>
          </cell>
          <cell r="C60">
            <v>7</v>
          </cell>
          <cell r="D60">
            <v>414889</v>
          </cell>
          <cell r="E60">
            <v>54143</v>
          </cell>
          <cell r="F60">
            <v>168935</v>
          </cell>
          <cell r="G60">
            <v>328564</v>
          </cell>
          <cell r="H60">
            <v>727384</v>
          </cell>
          <cell r="I60">
            <v>0</v>
          </cell>
          <cell r="J60">
            <v>0</v>
          </cell>
          <cell r="K60">
            <v>0</v>
          </cell>
          <cell r="L60">
            <v>69641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220626</v>
          </cell>
          <cell r="T60">
            <v>111784</v>
          </cell>
          <cell r="U60">
            <v>117667</v>
          </cell>
          <cell r="V60">
            <v>0</v>
          </cell>
          <cell r="W60">
            <v>2213633</v>
          </cell>
          <cell r="X60" t="e">
            <v>#REF!</v>
          </cell>
          <cell r="Y60" t="e">
            <v>#REF!</v>
          </cell>
          <cell r="Z60">
            <v>1706784</v>
          </cell>
          <cell r="AA60" t="e">
            <v>#REF!</v>
          </cell>
          <cell r="AB60">
            <v>450077</v>
          </cell>
          <cell r="AC60">
            <v>2213633</v>
          </cell>
          <cell r="AD60">
            <v>22018</v>
          </cell>
          <cell r="AE60">
            <v>21505</v>
          </cell>
          <cell r="AF60">
            <v>29745</v>
          </cell>
          <cell r="AG60">
            <v>73268</v>
          </cell>
        </row>
        <row r="61">
          <cell r="A61" t="str">
            <v>PROFE8</v>
          </cell>
          <cell r="B61" t="str">
            <v>PROFE</v>
          </cell>
          <cell r="C61">
            <v>8</v>
          </cell>
          <cell r="D61">
            <v>384125</v>
          </cell>
          <cell r="E61">
            <v>50128</v>
          </cell>
          <cell r="F61">
            <v>156415</v>
          </cell>
          <cell r="G61">
            <v>294684</v>
          </cell>
          <cell r="H61">
            <v>656589</v>
          </cell>
          <cell r="I61">
            <v>0</v>
          </cell>
          <cell r="J61">
            <v>0</v>
          </cell>
          <cell r="K61">
            <v>0</v>
          </cell>
          <cell r="L61">
            <v>64472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200310</v>
          </cell>
          <cell r="T61">
            <v>101490</v>
          </cell>
          <cell r="U61">
            <v>106832</v>
          </cell>
          <cell r="V61">
            <v>20576</v>
          </cell>
          <cell r="W61">
            <v>2035621</v>
          </cell>
          <cell r="X61" t="e">
            <v>#REF!</v>
          </cell>
          <cell r="Y61" t="e">
            <v>#REF!</v>
          </cell>
          <cell r="Z61">
            <v>1706784</v>
          </cell>
          <cell r="AA61" t="e">
            <v>#REF!</v>
          </cell>
          <cell r="AB61">
            <v>408632</v>
          </cell>
          <cell r="AC61">
            <v>2015045</v>
          </cell>
          <cell r="AD61">
            <v>22018</v>
          </cell>
          <cell r="AE61">
            <v>21505</v>
          </cell>
          <cell r="AF61">
            <v>28211</v>
          </cell>
          <cell r="AG61">
            <v>71734</v>
          </cell>
        </row>
        <row r="62">
          <cell r="A62" t="str">
            <v>PROFE9</v>
          </cell>
          <cell r="B62" t="str">
            <v>PROFE</v>
          </cell>
          <cell r="C62">
            <v>9</v>
          </cell>
          <cell r="D62">
            <v>355636</v>
          </cell>
          <cell r="E62">
            <v>46410</v>
          </cell>
          <cell r="F62">
            <v>144812</v>
          </cell>
          <cell r="G62">
            <v>266675</v>
          </cell>
          <cell r="H62">
            <v>602772</v>
          </cell>
          <cell r="I62">
            <v>0</v>
          </cell>
          <cell r="J62">
            <v>0</v>
          </cell>
          <cell r="K62">
            <v>0</v>
          </cell>
          <cell r="L62">
            <v>59708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183763</v>
          </cell>
          <cell r="T62">
            <v>93106</v>
          </cell>
          <cell r="U62">
            <v>98006</v>
          </cell>
          <cell r="V62">
            <v>47308</v>
          </cell>
          <cell r="W62">
            <v>1898196</v>
          </cell>
          <cell r="X62" t="e">
            <v>#REF!</v>
          </cell>
          <cell r="Y62" t="e">
            <v>#REF!</v>
          </cell>
          <cell r="Z62">
            <v>1706784</v>
          </cell>
          <cell r="AA62" t="e">
            <v>#REF!</v>
          </cell>
          <cell r="AB62">
            <v>374875</v>
          </cell>
          <cell r="AC62">
            <v>1850888</v>
          </cell>
          <cell r="AD62">
            <v>22018</v>
          </cell>
          <cell r="AE62">
            <v>21505</v>
          </cell>
          <cell r="AF62">
            <v>25912</v>
          </cell>
          <cell r="AG62">
            <v>69435</v>
          </cell>
        </row>
        <row r="63">
          <cell r="A63" t="str">
            <v>PROFE10</v>
          </cell>
          <cell r="B63" t="str">
            <v>PROFE</v>
          </cell>
          <cell r="C63">
            <v>10</v>
          </cell>
          <cell r="D63">
            <v>329316</v>
          </cell>
          <cell r="E63">
            <v>42976</v>
          </cell>
          <cell r="F63">
            <v>134099</v>
          </cell>
          <cell r="G63">
            <v>241333</v>
          </cell>
          <cell r="H63">
            <v>550951</v>
          </cell>
          <cell r="I63">
            <v>0</v>
          </cell>
          <cell r="J63">
            <v>0</v>
          </cell>
          <cell r="K63">
            <v>0</v>
          </cell>
          <cell r="L63">
            <v>55279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168240</v>
          </cell>
          <cell r="T63">
            <v>85242</v>
          </cell>
          <cell r="U63">
            <v>89728</v>
          </cell>
          <cell r="V63">
            <v>70358</v>
          </cell>
          <cell r="W63">
            <v>1767522</v>
          </cell>
          <cell r="X63" t="e">
            <v>#REF!</v>
          </cell>
          <cell r="Y63" t="e">
            <v>#REF!</v>
          </cell>
          <cell r="Z63">
            <v>1706784</v>
          </cell>
          <cell r="AA63" t="e">
            <v>#REF!</v>
          </cell>
          <cell r="AB63">
            <v>343210</v>
          </cell>
          <cell r="AC63">
            <v>1697164</v>
          </cell>
          <cell r="AD63">
            <v>21893</v>
          </cell>
          <cell r="AE63">
            <v>21384</v>
          </cell>
          <cell r="AF63">
            <v>23760</v>
          </cell>
          <cell r="AG63">
            <v>67037</v>
          </cell>
        </row>
        <row r="64">
          <cell r="A64" t="str">
            <v>PROFE11</v>
          </cell>
          <cell r="B64" t="str">
            <v>PROFE</v>
          </cell>
          <cell r="C64">
            <v>11</v>
          </cell>
          <cell r="D64">
            <v>304942</v>
          </cell>
          <cell r="E64">
            <v>39795</v>
          </cell>
          <cell r="F64">
            <v>124176</v>
          </cell>
          <cell r="G64">
            <v>218404</v>
          </cell>
          <cell r="H64">
            <v>505852</v>
          </cell>
          <cell r="I64">
            <v>0</v>
          </cell>
          <cell r="J64">
            <v>0</v>
          </cell>
          <cell r="K64">
            <v>0</v>
          </cell>
          <cell r="L64">
            <v>51193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154380</v>
          </cell>
          <cell r="T64">
            <v>78219</v>
          </cell>
          <cell r="U64">
            <v>82336</v>
          </cell>
          <cell r="V64">
            <v>64562</v>
          </cell>
          <cell r="W64">
            <v>1623859</v>
          </cell>
          <cell r="X64" t="e">
            <v>#REF!</v>
          </cell>
          <cell r="Y64" t="e">
            <v>#REF!</v>
          </cell>
          <cell r="Z64">
            <v>1706784</v>
          </cell>
          <cell r="AA64" t="e">
            <v>#REF!</v>
          </cell>
          <cell r="AB64">
            <v>314935</v>
          </cell>
          <cell r="AC64">
            <v>1559297</v>
          </cell>
          <cell r="AD64">
            <v>20115</v>
          </cell>
          <cell r="AE64">
            <v>19647</v>
          </cell>
          <cell r="AF64">
            <v>21830</v>
          </cell>
          <cell r="AG64">
            <v>61592</v>
          </cell>
        </row>
        <row r="65">
          <cell r="A65" t="str">
            <v>PROFE12</v>
          </cell>
          <cell r="B65" t="str">
            <v>PROFE</v>
          </cell>
          <cell r="C65">
            <v>12</v>
          </cell>
          <cell r="D65">
            <v>282353</v>
          </cell>
          <cell r="E65">
            <v>36847</v>
          </cell>
          <cell r="F65">
            <v>114972</v>
          </cell>
          <cell r="G65">
            <v>197649</v>
          </cell>
          <cell r="H65">
            <v>464469</v>
          </cell>
          <cell r="I65">
            <v>0</v>
          </cell>
          <cell r="J65">
            <v>0</v>
          </cell>
          <cell r="K65">
            <v>0</v>
          </cell>
          <cell r="L65">
            <v>47395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141671</v>
          </cell>
          <cell r="T65">
            <v>71780</v>
          </cell>
          <cell r="U65">
            <v>75558</v>
          </cell>
          <cell r="V65">
            <v>59247</v>
          </cell>
          <cell r="W65">
            <v>1491941</v>
          </cell>
          <cell r="X65" t="e">
            <v>#REF!</v>
          </cell>
          <cell r="Y65" t="e">
            <v>#REF!</v>
          </cell>
          <cell r="Z65">
            <v>1706784</v>
          </cell>
          <cell r="AA65" t="e">
            <v>#REF!</v>
          </cell>
          <cell r="AB65">
            <v>289009</v>
          </cell>
          <cell r="AC65">
            <v>1432694</v>
          </cell>
          <cell r="AD65">
            <v>18482</v>
          </cell>
          <cell r="AE65">
            <v>18052</v>
          </cell>
          <cell r="AF65">
            <v>20058</v>
          </cell>
          <cell r="AG65">
            <v>56592</v>
          </cell>
        </row>
        <row r="66">
          <cell r="A66" t="str">
            <v>PROFE13</v>
          </cell>
          <cell r="B66" t="str">
            <v>PROFE</v>
          </cell>
          <cell r="C66">
            <v>13</v>
          </cell>
          <cell r="D66">
            <v>261429</v>
          </cell>
          <cell r="E66">
            <v>34116</v>
          </cell>
          <cell r="F66">
            <v>97375</v>
          </cell>
          <cell r="G66">
            <v>177512</v>
          </cell>
          <cell r="H66">
            <v>430768</v>
          </cell>
          <cell r="I66">
            <v>0</v>
          </cell>
          <cell r="J66">
            <v>0</v>
          </cell>
          <cell r="K66">
            <v>0</v>
          </cell>
          <cell r="L66">
            <v>40146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130456</v>
          </cell>
          <cell r="T66">
            <v>66098</v>
          </cell>
          <cell r="U66">
            <v>69577</v>
          </cell>
          <cell r="V66">
            <v>54557</v>
          </cell>
          <cell r="W66">
            <v>1362034</v>
          </cell>
          <cell r="X66" t="e">
            <v>#REF!</v>
          </cell>
          <cell r="Y66" t="e">
            <v>#REF!</v>
          </cell>
          <cell r="Z66">
            <v>1706784</v>
          </cell>
          <cell r="AA66" t="e">
            <v>#REF!</v>
          </cell>
          <cell r="AB66">
            <v>266131</v>
          </cell>
          <cell r="AC66">
            <v>1307477</v>
          </cell>
          <cell r="AD66">
            <v>16866</v>
          </cell>
          <cell r="AE66">
            <v>16474</v>
          </cell>
          <cell r="AF66">
            <v>18305</v>
          </cell>
          <cell r="AG66">
            <v>51645</v>
          </cell>
        </row>
        <row r="67">
          <cell r="A67" t="str">
            <v>PROFE14</v>
          </cell>
          <cell r="B67" t="str">
            <v>PROFE</v>
          </cell>
          <cell r="C67">
            <v>14</v>
          </cell>
          <cell r="D67">
            <v>242025</v>
          </cell>
          <cell r="E67">
            <v>31584</v>
          </cell>
          <cell r="F67">
            <v>90154</v>
          </cell>
          <cell r="G67">
            <v>159349</v>
          </cell>
          <cell r="H67">
            <v>395551</v>
          </cell>
          <cell r="I67">
            <v>0</v>
          </cell>
          <cell r="J67">
            <v>0</v>
          </cell>
          <cell r="K67">
            <v>0</v>
          </cell>
          <cell r="L67">
            <v>37170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119538</v>
          </cell>
          <cell r="T67">
            <v>60566</v>
          </cell>
          <cell r="U67">
            <v>63754</v>
          </cell>
          <cell r="V67">
            <v>49991</v>
          </cell>
          <cell r="W67">
            <v>1249682</v>
          </cell>
          <cell r="X67" t="e">
            <v>#REF!</v>
          </cell>
          <cell r="Y67" t="e">
            <v>#REF!</v>
          </cell>
          <cell r="Z67">
            <v>1706784</v>
          </cell>
          <cell r="AA67" t="e">
            <v>#REF!</v>
          </cell>
          <cell r="AB67">
            <v>243858</v>
          </cell>
          <cell r="AC67">
            <v>1199691</v>
          </cell>
          <cell r="AD67">
            <v>15476</v>
          </cell>
          <cell r="AE67">
            <v>15116</v>
          </cell>
          <cell r="AF67">
            <v>16796</v>
          </cell>
          <cell r="AG67">
            <v>47388</v>
          </cell>
        </row>
        <row r="68">
          <cell r="A68" t="str">
            <v>PROFE15</v>
          </cell>
          <cell r="B68" t="str">
            <v>PROFE</v>
          </cell>
          <cell r="C68">
            <v>15</v>
          </cell>
          <cell r="D68">
            <v>224113</v>
          </cell>
          <cell r="E68">
            <v>29247</v>
          </cell>
          <cell r="F68">
            <v>83478</v>
          </cell>
          <cell r="G68">
            <v>143038</v>
          </cell>
          <cell r="H68">
            <v>363229</v>
          </cell>
          <cell r="I68">
            <v>0</v>
          </cell>
          <cell r="J68">
            <v>0</v>
          </cell>
          <cell r="K68">
            <v>0</v>
          </cell>
          <cell r="L68">
            <v>34391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109557</v>
          </cell>
          <cell r="T68">
            <v>55509</v>
          </cell>
          <cell r="U68">
            <v>58430</v>
          </cell>
          <cell r="V68">
            <v>45817</v>
          </cell>
          <cell r="W68">
            <v>1146809</v>
          </cell>
          <cell r="X68" t="e">
            <v>#REF!</v>
          </cell>
          <cell r="Y68" t="e">
            <v>#REF!</v>
          </cell>
          <cell r="Z68">
            <v>1706784</v>
          </cell>
          <cell r="AA68" t="e">
            <v>#REF!</v>
          </cell>
          <cell r="AB68">
            <v>223496</v>
          </cell>
          <cell r="AC68">
            <v>1100992</v>
          </cell>
          <cell r="AD68">
            <v>14203</v>
          </cell>
          <cell r="AE68">
            <v>13872</v>
          </cell>
          <cell r="AF68">
            <v>15414</v>
          </cell>
          <cell r="AG68">
            <v>43489</v>
          </cell>
        </row>
        <row r="69">
          <cell r="A69" t="str">
            <v>PROFE16</v>
          </cell>
          <cell r="B69" t="str">
            <v>PROFE</v>
          </cell>
          <cell r="C69">
            <v>16</v>
          </cell>
          <cell r="D69">
            <v>207471</v>
          </cell>
          <cell r="E69">
            <v>27075</v>
          </cell>
          <cell r="F69">
            <v>77283</v>
          </cell>
          <cell r="G69">
            <v>128402</v>
          </cell>
          <cell r="H69">
            <v>333554</v>
          </cell>
          <cell r="I69">
            <v>0</v>
          </cell>
          <cell r="J69">
            <v>0</v>
          </cell>
          <cell r="K69">
            <v>0</v>
          </cell>
          <cell r="L69">
            <v>31854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100414</v>
          </cell>
          <cell r="T69">
            <v>50876</v>
          </cell>
          <cell r="U69">
            <v>53554</v>
          </cell>
          <cell r="V69">
            <v>41993</v>
          </cell>
          <cell r="W69">
            <v>1052476</v>
          </cell>
          <cell r="X69" t="e">
            <v>#REF!</v>
          </cell>
          <cell r="Y69" t="e">
            <v>#REF!</v>
          </cell>
          <cell r="Z69">
            <v>1706784</v>
          </cell>
          <cell r="AA69" t="e">
            <v>#REF!</v>
          </cell>
          <cell r="AB69">
            <v>204844</v>
          </cell>
          <cell r="AC69">
            <v>1010483</v>
          </cell>
          <cell r="AD69">
            <v>13035</v>
          </cell>
          <cell r="AE69">
            <v>12732</v>
          </cell>
          <cell r="AF69">
            <v>14147</v>
          </cell>
          <cell r="AG69">
            <v>39914</v>
          </cell>
        </row>
        <row r="70">
          <cell r="A70" t="str">
            <v>PROFE17</v>
          </cell>
          <cell r="B70" t="str">
            <v>PROFE</v>
          </cell>
          <cell r="C70">
            <v>17</v>
          </cell>
          <cell r="D70">
            <v>192109</v>
          </cell>
          <cell r="E70">
            <v>25070</v>
          </cell>
          <cell r="F70">
            <v>71562</v>
          </cell>
          <cell r="G70">
            <v>115265</v>
          </cell>
          <cell r="H70">
            <v>306317</v>
          </cell>
          <cell r="I70">
            <v>0</v>
          </cell>
          <cell r="J70">
            <v>0</v>
          </cell>
          <cell r="K70">
            <v>0</v>
          </cell>
          <cell r="L70">
            <v>29505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92054</v>
          </cell>
          <cell r="T70">
            <v>46641</v>
          </cell>
          <cell r="U70">
            <v>49095</v>
          </cell>
          <cell r="V70">
            <v>38497</v>
          </cell>
          <cell r="W70">
            <v>966115</v>
          </cell>
          <cell r="X70" t="e">
            <v>#REF!</v>
          </cell>
          <cell r="Y70" t="e">
            <v>#REF!</v>
          </cell>
          <cell r="Z70">
            <v>1706784</v>
          </cell>
          <cell r="AA70" t="e">
            <v>#REF!</v>
          </cell>
          <cell r="AB70">
            <v>187790</v>
          </cell>
          <cell r="AC70">
            <v>927618</v>
          </cell>
          <cell r="AD70">
            <v>11966</v>
          </cell>
          <cell r="AE70">
            <v>11688</v>
          </cell>
          <cell r="AF70">
            <v>12987</v>
          </cell>
          <cell r="AG70">
            <v>36641</v>
          </cell>
        </row>
        <row r="71">
          <cell r="A71" t="str">
            <v>PROFE18</v>
          </cell>
          <cell r="B71" t="str">
            <v>PROFE</v>
          </cell>
          <cell r="C71">
            <v>18</v>
          </cell>
          <cell r="D71">
            <v>177885</v>
          </cell>
          <cell r="E71">
            <v>23214</v>
          </cell>
          <cell r="F71">
            <v>48361</v>
          </cell>
          <cell r="G71">
            <v>100702</v>
          </cell>
          <cell r="H71">
            <v>304732</v>
          </cell>
          <cell r="I71">
            <v>0</v>
          </cell>
          <cell r="J71">
            <v>0</v>
          </cell>
          <cell r="K71">
            <v>0</v>
          </cell>
          <cell r="L71">
            <v>19318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87498</v>
          </cell>
          <cell r="T71">
            <v>44332</v>
          </cell>
          <cell r="U71">
            <v>46666</v>
          </cell>
          <cell r="V71">
            <v>36592</v>
          </cell>
          <cell r="W71">
            <v>889300</v>
          </cell>
          <cell r="X71" t="e">
            <v>#REF!</v>
          </cell>
          <cell r="Y71" t="e">
            <v>#REF!</v>
          </cell>
          <cell r="Z71">
            <v>1706784</v>
          </cell>
          <cell r="AA71" t="e">
            <v>#REF!</v>
          </cell>
          <cell r="AB71">
            <v>178496</v>
          </cell>
          <cell r="AC71">
            <v>852708</v>
          </cell>
          <cell r="AD71">
            <v>11000</v>
          </cell>
          <cell r="AE71">
            <v>10744</v>
          </cell>
          <cell r="AF71">
            <v>11938</v>
          </cell>
          <cell r="AG71">
            <v>33682</v>
          </cell>
        </row>
        <row r="72">
          <cell r="A72" t="str">
            <v>PROFE19</v>
          </cell>
          <cell r="B72" t="str">
            <v>PROFE</v>
          </cell>
          <cell r="C72">
            <v>19</v>
          </cell>
          <cell r="D72">
            <v>166252</v>
          </cell>
          <cell r="E72">
            <v>21696</v>
          </cell>
          <cell r="F72">
            <v>46890</v>
          </cell>
          <cell r="G72">
            <v>79923</v>
          </cell>
          <cell r="H72">
            <v>285609</v>
          </cell>
          <cell r="I72">
            <v>0</v>
          </cell>
          <cell r="J72">
            <v>0</v>
          </cell>
          <cell r="K72">
            <v>0</v>
          </cell>
          <cell r="L72">
            <v>18710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79768</v>
          </cell>
          <cell r="T72">
            <v>40416</v>
          </cell>
          <cell r="U72">
            <v>42543</v>
          </cell>
          <cell r="V72">
            <v>33359</v>
          </cell>
          <cell r="W72">
            <v>815166</v>
          </cell>
          <cell r="X72" t="e">
            <v>#REF!</v>
          </cell>
          <cell r="Y72" t="e">
            <v>#REF!</v>
          </cell>
          <cell r="Z72">
            <v>1706784</v>
          </cell>
          <cell r="AA72" t="e">
            <v>#REF!</v>
          </cell>
          <cell r="AB72">
            <v>162727</v>
          </cell>
          <cell r="AC72">
            <v>781807</v>
          </cell>
          <cell r="AD72">
            <v>10085</v>
          </cell>
          <cell r="AE72">
            <v>9851</v>
          </cell>
          <cell r="AF72">
            <v>10945</v>
          </cell>
          <cell r="AG72">
            <v>30881</v>
          </cell>
        </row>
        <row r="73">
          <cell r="A73" t="str">
            <v>PROFE20</v>
          </cell>
          <cell r="B73" t="str">
            <v>PROFE</v>
          </cell>
          <cell r="C73">
            <v>20</v>
          </cell>
          <cell r="D73">
            <v>155382</v>
          </cell>
          <cell r="E73">
            <v>20277</v>
          </cell>
          <cell r="F73">
            <v>44165</v>
          </cell>
          <cell r="G73">
            <v>63433</v>
          </cell>
          <cell r="H73">
            <v>266791</v>
          </cell>
          <cell r="I73">
            <v>0</v>
          </cell>
          <cell r="J73">
            <v>0</v>
          </cell>
          <cell r="K73">
            <v>0</v>
          </cell>
          <cell r="L73">
            <v>17575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72841</v>
          </cell>
          <cell r="T73">
            <v>36906</v>
          </cell>
          <cell r="U73">
            <v>38848</v>
          </cell>
          <cell r="V73">
            <v>30462</v>
          </cell>
          <cell r="W73">
            <v>746680</v>
          </cell>
          <cell r="X73" t="e">
            <v>#REF!</v>
          </cell>
          <cell r="Y73" t="e">
            <v>#REF!</v>
          </cell>
          <cell r="Z73">
            <v>1706784</v>
          </cell>
          <cell r="AA73" t="e">
            <v>#REF!</v>
          </cell>
          <cell r="AB73">
            <v>148595</v>
          </cell>
          <cell r="AC73">
            <v>716218</v>
          </cell>
          <cell r="AD73">
            <v>9239</v>
          </cell>
          <cell r="AE73">
            <v>9024</v>
          </cell>
          <cell r="AF73">
            <v>10027</v>
          </cell>
          <cell r="AG73">
            <v>28290</v>
          </cell>
        </row>
        <row r="74">
          <cell r="A74" t="str">
            <v>PROFE21</v>
          </cell>
          <cell r="B74" t="str">
            <v>PROFE</v>
          </cell>
          <cell r="C74">
            <v>21</v>
          </cell>
          <cell r="D74">
            <v>145203</v>
          </cell>
          <cell r="E74">
            <v>18949</v>
          </cell>
          <cell r="F74">
            <v>41585</v>
          </cell>
          <cell r="G74">
            <v>50343</v>
          </cell>
          <cell r="H74">
            <v>249274</v>
          </cell>
          <cell r="I74">
            <v>0</v>
          </cell>
          <cell r="J74">
            <v>0</v>
          </cell>
          <cell r="K74">
            <v>0</v>
          </cell>
          <cell r="L74">
            <v>16523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66723</v>
          </cell>
          <cell r="T74">
            <v>33806</v>
          </cell>
          <cell r="U74">
            <v>35586</v>
          </cell>
          <cell r="V74">
            <v>27904</v>
          </cell>
          <cell r="W74">
            <v>685896</v>
          </cell>
          <cell r="X74" t="e">
            <v>#REF!</v>
          </cell>
          <cell r="Y74" t="e">
            <v>#REF!</v>
          </cell>
          <cell r="Z74">
            <v>1706784</v>
          </cell>
          <cell r="AA74" t="e">
            <v>#REF!</v>
          </cell>
          <cell r="AB74">
            <v>136115</v>
          </cell>
          <cell r="AC74">
            <v>657992</v>
          </cell>
          <cell r="AD74">
            <v>8488</v>
          </cell>
          <cell r="AE74">
            <v>8291</v>
          </cell>
          <cell r="AF74">
            <v>9212</v>
          </cell>
          <cell r="AG74">
            <v>25991</v>
          </cell>
        </row>
        <row r="75">
          <cell r="A75" t="str">
            <v>PROFE22</v>
          </cell>
          <cell r="B75" t="str">
            <v>PROFE</v>
          </cell>
          <cell r="C75">
            <v>22</v>
          </cell>
          <cell r="D75">
            <v>135715</v>
          </cell>
          <cell r="E75">
            <v>17711</v>
          </cell>
          <cell r="F75">
            <v>39340</v>
          </cell>
          <cell r="G75">
            <v>39951</v>
          </cell>
          <cell r="H75">
            <v>232961</v>
          </cell>
          <cell r="I75">
            <v>0</v>
          </cell>
          <cell r="J75">
            <v>0</v>
          </cell>
          <cell r="K75">
            <v>0</v>
          </cell>
          <cell r="L75">
            <v>15594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61294</v>
          </cell>
          <cell r="T75">
            <v>31056</v>
          </cell>
          <cell r="U75">
            <v>32690</v>
          </cell>
          <cell r="V75">
            <v>25633</v>
          </cell>
          <cell r="W75">
            <v>631945</v>
          </cell>
          <cell r="X75" t="e">
            <v>#REF!</v>
          </cell>
          <cell r="Y75" t="e">
            <v>#REF!</v>
          </cell>
          <cell r="Z75">
            <v>1706784</v>
          </cell>
          <cell r="AA75" t="e">
            <v>#REF!</v>
          </cell>
          <cell r="AB75">
            <v>125040</v>
          </cell>
          <cell r="AC75">
            <v>606312</v>
          </cell>
          <cell r="AD75">
            <v>7821</v>
          </cell>
          <cell r="AE75">
            <v>7640</v>
          </cell>
          <cell r="AF75">
            <v>8488</v>
          </cell>
          <cell r="AG75">
            <v>23949</v>
          </cell>
        </row>
        <row r="76">
          <cell r="A76" t="str">
            <v>PROFE23</v>
          </cell>
          <cell r="B76" t="str">
            <v>PROFE</v>
          </cell>
          <cell r="C76">
            <v>23</v>
          </cell>
          <cell r="D76">
            <v>126835</v>
          </cell>
          <cell r="E76">
            <v>16552</v>
          </cell>
          <cell r="F76">
            <v>37107</v>
          </cell>
          <cell r="G76">
            <v>31709</v>
          </cell>
          <cell r="H76">
            <v>217765</v>
          </cell>
          <cell r="I76">
            <v>0</v>
          </cell>
          <cell r="J76">
            <v>0</v>
          </cell>
          <cell r="K76">
            <v>0</v>
          </cell>
          <cell r="L76">
            <v>14658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56446</v>
          </cell>
          <cell r="T76">
            <v>28599</v>
          </cell>
          <cell r="U76">
            <v>30105</v>
          </cell>
          <cell r="V76">
            <v>23606</v>
          </cell>
          <cell r="W76">
            <v>583382</v>
          </cell>
          <cell r="X76" t="e">
            <v>#REF!</v>
          </cell>
          <cell r="Y76" t="e">
            <v>#REF!</v>
          </cell>
          <cell r="Z76">
            <v>1706784</v>
          </cell>
          <cell r="AA76" t="e">
            <v>#REF!</v>
          </cell>
          <cell r="AB76">
            <v>115150</v>
          </cell>
          <cell r="AC76">
            <v>559776</v>
          </cell>
          <cell r="AD76">
            <v>7221</v>
          </cell>
          <cell r="AE76">
            <v>7053</v>
          </cell>
          <cell r="AF76">
            <v>7837</v>
          </cell>
          <cell r="AG76">
            <v>22111</v>
          </cell>
        </row>
        <row r="77">
          <cell r="A77" t="str">
            <v>TECNP9</v>
          </cell>
          <cell r="B77" t="str">
            <v>TECNP</v>
          </cell>
          <cell r="C77">
            <v>9</v>
          </cell>
          <cell r="D77">
            <v>355636</v>
          </cell>
          <cell r="E77">
            <v>46410</v>
          </cell>
          <cell r="F77">
            <v>144812</v>
          </cell>
          <cell r="G77">
            <v>266675</v>
          </cell>
          <cell r="H77">
            <v>0</v>
          </cell>
          <cell r="I77">
            <v>560080</v>
          </cell>
          <cell r="J77">
            <v>0</v>
          </cell>
          <cell r="K77">
            <v>16630</v>
          </cell>
          <cell r="L77">
            <v>59708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179853</v>
          </cell>
          <cell r="T77">
            <v>91126</v>
          </cell>
          <cell r="U77">
            <v>95922</v>
          </cell>
          <cell r="V77">
            <v>50115</v>
          </cell>
          <cell r="W77">
            <v>1866967</v>
          </cell>
          <cell r="X77" t="e">
            <v>#REF!</v>
          </cell>
          <cell r="Y77" t="e">
            <v>#REF!</v>
          </cell>
          <cell r="Z77">
            <v>1706784</v>
          </cell>
          <cell r="AA77" t="e">
            <v>#REF!</v>
          </cell>
          <cell r="AB77">
            <v>366901</v>
          </cell>
          <cell r="AC77">
            <v>1816852</v>
          </cell>
          <cell r="AD77">
            <v>22018</v>
          </cell>
          <cell r="AE77">
            <v>21505</v>
          </cell>
          <cell r="AF77">
            <v>25436</v>
          </cell>
          <cell r="AG77">
            <v>68959</v>
          </cell>
        </row>
        <row r="78">
          <cell r="A78" t="str">
            <v>TECNP10</v>
          </cell>
          <cell r="B78" t="str">
            <v>TECNP</v>
          </cell>
          <cell r="C78">
            <v>10</v>
          </cell>
          <cell r="D78">
            <v>329316</v>
          </cell>
          <cell r="E78">
            <v>42976</v>
          </cell>
          <cell r="F78">
            <v>134099</v>
          </cell>
          <cell r="G78">
            <v>241333</v>
          </cell>
          <cell r="H78">
            <v>0</v>
          </cell>
          <cell r="I78">
            <v>513584</v>
          </cell>
          <cell r="J78">
            <v>0</v>
          </cell>
          <cell r="K78">
            <v>16630</v>
          </cell>
          <cell r="L78">
            <v>55279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165129</v>
          </cell>
          <cell r="T78">
            <v>83666</v>
          </cell>
          <cell r="U78">
            <v>88069</v>
          </cell>
          <cell r="V78">
            <v>69057</v>
          </cell>
          <cell r="W78">
            <v>1426713</v>
          </cell>
          <cell r="X78" t="e">
            <v>#REF!</v>
          </cell>
          <cell r="Y78" t="e">
            <v>#REF!</v>
          </cell>
          <cell r="Z78">
            <v>1706784</v>
          </cell>
          <cell r="AA78" t="e">
            <v>#REF!</v>
          </cell>
          <cell r="AB78">
            <v>336864</v>
          </cell>
          <cell r="AC78">
            <v>1670081</v>
          </cell>
          <cell r="AD78">
            <v>21544</v>
          </cell>
          <cell r="AE78">
            <v>21043</v>
          </cell>
          <cell r="AF78">
            <v>23381</v>
          </cell>
          <cell r="AG78">
            <v>65968</v>
          </cell>
        </row>
        <row r="79">
          <cell r="A79" t="str">
            <v>TECNP11</v>
          </cell>
          <cell r="B79" t="str">
            <v>TECNP</v>
          </cell>
          <cell r="C79">
            <v>11</v>
          </cell>
          <cell r="D79">
            <v>304942</v>
          </cell>
          <cell r="E79">
            <v>39795</v>
          </cell>
          <cell r="F79">
            <v>124176</v>
          </cell>
          <cell r="G79">
            <v>218404</v>
          </cell>
          <cell r="H79">
            <v>0</v>
          </cell>
          <cell r="I79">
            <v>471011</v>
          </cell>
          <cell r="J79">
            <v>0</v>
          </cell>
          <cell r="K79">
            <v>16630</v>
          </cell>
          <cell r="L79">
            <v>51193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151648</v>
          </cell>
          <cell r="T79">
            <v>76835</v>
          </cell>
          <cell r="U79">
            <v>80879</v>
          </cell>
          <cell r="V79">
            <v>63419</v>
          </cell>
          <cell r="W79">
            <v>1312404</v>
          </cell>
          <cell r="X79" t="e">
            <v>#REF!</v>
          </cell>
          <cell r="Y79" t="e">
            <v>#REF!</v>
          </cell>
          <cell r="Z79">
            <v>1706784</v>
          </cell>
          <cell r="AA79" t="e">
            <v>#REF!</v>
          </cell>
          <cell r="AB79">
            <v>309362</v>
          </cell>
          <cell r="AC79">
            <v>1535513</v>
          </cell>
          <cell r="AD79">
            <v>19808</v>
          </cell>
          <cell r="AE79">
            <v>19347</v>
          </cell>
          <cell r="AF79">
            <v>21497</v>
          </cell>
          <cell r="AG79">
            <v>60652</v>
          </cell>
        </row>
        <row r="80">
          <cell r="A80" t="str">
            <v>TECNP12</v>
          </cell>
          <cell r="B80" t="str">
            <v>TECNP</v>
          </cell>
          <cell r="C80">
            <v>12</v>
          </cell>
          <cell r="D80">
            <v>282353</v>
          </cell>
          <cell r="E80">
            <v>36847</v>
          </cell>
          <cell r="F80">
            <v>114972</v>
          </cell>
          <cell r="G80">
            <v>197649</v>
          </cell>
          <cell r="H80">
            <v>0</v>
          </cell>
          <cell r="I80">
            <v>432002</v>
          </cell>
          <cell r="J80">
            <v>0</v>
          </cell>
          <cell r="K80">
            <v>16630</v>
          </cell>
          <cell r="L80">
            <v>47395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139295</v>
          </cell>
          <cell r="T80">
            <v>70576</v>
          </cell>
          <cell r="U80">
            <v>74291</v>
          </cell>
          <cell r="V80">
            <v>58253</v>
          </cell>
          <cell r="W80">
            <v>1207466</v>
          </cell>
          <cell r="X80" t="e">
            <v>#REF!</v>
          </cell>
          <cell r="Y80" t="e">
            <v>#REF!</v>
          </cell>
          <cell r="Z80">
            <v>1706784</v>
          </cell>
          <cell r="AA80" t="e">
            <v>#REF!</v>
          </cell>
          <cell r="AB80">
            <v>284162</v>
          </cell>
          <cell r="AC80">
            <v>1412010</v>
          </cell>
          <cell r="AD80">
            <v>18215</v>
          </cell>
          <cell r="AE80">
            <v>17791</v>
          </cell>
          <cell r="AF80">
            <v>19768</v>
          </cell>
          <cell r="AG80">
            <v>55774</v>
          </cell>
        </row>
        <row r="81">
          <cell r="A81" t="str">
            <v>TECNP13</v>
          </cell>
          <cell r="B81" t="str">
            <v>TECNP</v>
          </cell>
          <cell r="C81">
            <v>13</v>
          </cell>
          <cell r="D81">
            <v>261429</v>
          </cell>
          <cell r="E81">
            <v>34116</v>
          </cell>
          <cell r="F81">
            <v>97375</v>
          </cell>
          <cell r="G81">
            <v>177512</v>
          </cell>
          <cell r="H81">
            <v>0</v>
          </cell>
          <cell r="I81">
            <v>395047</v>
          </cell>
          <cell r="J81">
            <v>0</v>
          </cell>
          <cell r="K81">
            <v>16630</v>
          </cell>
          <cell r="L81">
            <v>40146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127593</v>
          </cell>
          <cell r="T81">
            <v>64647</v>
          </cell>
          <cell r="U81">
            <v>68049</v>
          </cell>
          <cell r="V81">
            <v>53359</v>
          </cell>
          <cell r="W81">
            <v>1095586</v>
          </cell>
          <cell r="X81" t="e">
            <v>#REF!</v>
          </cell>
          <cell r="Y81" t="e">
            <v>#REF!</v>
          </cell>
          <cell r="Z81">
            <v>1706784</v>
          </cell>
          <cell r="AA81" t="e">
            <v>#REF!</v>
          </cell>
          <cell r="AB81">
            <v>260289</v>
          </cell>
          <cell r="AC81">
            <v>1282544</v>
          </cell>
          <cell r="AD81">
            <v>16545</v>
          </cell>
          <cell r="AE81">
            <v>16160</v>
          </cell>
          <cell r="AF81">
            <v>17956</v>
          </cell>
          <cell r="AG81">
            <v>50661</v>
          </cell>
        </row>
        <row r="82">
          <cell r="A82" t="str">
            <v>TECNP14</v>
          </cell>
          <cell r="B82" t="str">
            <v>TECNP</v>
          </cell>
          <cell r="C82">
            <v>14</v>
          </cell>
          <cell r="D82">
            <v>242025</v>
          </cell>
          <cell r="E82">
            <v>31584</v>
          </cell>
          <cell r="F82">
            <v>90154</v>
          </cell>
          <cell r="G82">
            <v>159349</v>
          </cell>
          <cell r="H82">
            <v>0</v>
          </cell>
          <cell r="I82">
            <v>361237</v>
          </cell>
          <cell r="J82">
            <v>0</v>
          </cell>
          <cell r="K82">
            <v>16630</v>
          </cell>
          <cell r="L82">
            <v>37170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116886</v>
          </cell>
          <cell r="T82">
            <v>59222</v>
          </cell>
          <cell r="U82">
            <v>62339</v>
          </cell>
          <cell r="V82">
            <v>48882</v>
          </cell>
          <cell r="W82">
            <v>1005730</v>
          </cell>
          <cell r="X82" t="e">
            <v>#REF!</v>
          </cell>
          <cell r="Y82" t="e">
            <v>#REF!</v>
          </cell>
          <cell r="Z82">
            <v>1706784</v>
          </cell>
          <cell r="AA82" t="e">
            <v>#REF!</v>
          </cell>
          <cell r="AB82">
            <v>238447</v>
          </cell>
          <cell r="AC82">
            <v>1176596</v>
          </cell>
          <cell r="AD82">
            <v>15178</v>
          </cell>
          <cell r="AE82">
            <v>14825</v>
          </cell>
          <cell r="AF82">
            <v>16472</v>
          </cell>
          <cell r="AG82">
            <v>46475</v>
          </cell>
        </row>
        <row r="83">
          <cell r="A83" t="str">
            <v>TECNP15</v>
          </cell>
          <cell r="B83" t="str">
            <v>TECNP</v>
          </cell>
          <cell r="C83">
            <v>15</v>
          </cell>
          <cell r="D83">
            <v>224113</v>
          </cell>
          <cell r="E83">
            <v>29247</v>
          </cell>
          <cell r="F83">
            <v>83478</v>
          </cell>
          <cell r="G83">
            <v>143038</v>
          </cell>
          <cell r="H83">
            <v>0</v>
          </cell>
          <cell r="I83">
            <v>330436</v>
          </cell>
          <cell r="J83">
            <v>0</v>
          </cell>
          <cell r="K83">
            <v>16630</v>
          </cell>
          <cell r="L83">
            <v>34391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107133</v>
          </cell>
          <cell r="T83">
            <v>54280</v>
          </cell>
          <cell r="U83">
            <v>57137</v>
          </cell>
          <cell r="V83">
            <v>44803</v>
          </cell>
          <cell r="W83">
            <v>923675</v>
          </cell>
          <cell r="X83" t="e">
            <v>#REF!</v>
          </cell>
          <cell r="Y83" t="e">
            <v>#REF!</v>
          </cell>
          <cell r="Z83">
            <v>1706784</v>
          </cell>
          <cell r="AA83" t="e">
            <v>#REF!</v>
          </cell>
          <cell r="AB83">
            <v>218550</v>
          </cell>
          <cell r="AC83">
            <v>1079883</v>
          </cell>
          <cell r="AD83">
            <v>13930</v>
          </cell>
          <cell r="AE83">
            <v>13607</v>
          </cell>
          <cell r="AF83">
            <v>15118</v>
          </cell>
          <cell r="AG83">
            <v>42655</v>
          </cell>
        </row>
        <row r="84">
          <cell r="A84" t="str">
            <v>TECNP16</v>
          </cell>
          <cell r="B84" t="str">
            <v>TECNP</v>
          </cell>
          <cell r="C84">
            <v>16</v>
          </cell>
          <cell r="D84">
            <v>207471</v>
          </cell>
          <cell r="E84">
            <v>27075</v>
          </cell>
          <cell r="F84">
            <v>77283</v>
          </cell>
          <cell r="G84">
            <v>128402</v>
          </cell>
          <cell r="H84">
            <v>0</v>
          </cell>
          <cell r="I84">
            <v>302286</v>
          </cell>
          <cell r="J84">
            <v>0</v>
          </cell>
          <cell r="K84">
            <v>16630</v>
          </cell>
          <cell r="L84">
            <v>31854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98218</v>
          </cell>
          <cell r="T84">
            <v>49764</v>
          </cell>
          <cell r="U84">
            <v>52383</v>
          </cell>
          <cell r="V84">
            <v>41075</v>
          </cell>
          <cell r="W84">
            <v>848553</v>
          </cell>
          <cell r="X84" t="e">
            <v>#REF!</v>
          </cell>
          <cell r="Y84" t="e">
            <v>#REF!</v>
          </cell>
          <cell r="Z84">
            <v>1706784</v>
          </cell>
          <cell r="AA84" t="e">
            <v>#REF!</v>
          </cell>
          <cell r="AB84">
            <v>200365</v>
          </cell>
          <cell r="AC84">
            <v>991366</v>
          </cell>
          <cell r="AD84">
            <v>12789</v>
          </cell>
          <cell r="AE84">
            <v>12491</v>
          </cell>
          <cell r="AF84">
            <v>13879</v>
          </cell>
          <cell r="AG84">
            <v>39159</v>
          </cell>
        </row>
        <row r="85">
          <cell r="A85" t="str">
            <v>TECNP17</v>
          </cell>
          <cell r="B85" t="str">
            <v>TECNP</v>
          </cell>
          <cell r="C85">
            <v>17</v>
          </cell>
          <cell r="D85">
            <v>192109</v>
          </cell>
          <cell r="E85">
            <v>25070</v>
          </cell>
          <cell r="F85">
            <v>71562</v>
          </cell>
          <cell r="G85">
            <v>115265</v>
          </cell>
          <cell r="H85">
            <v>0</v>
          </cell>
          <cell r="I85">
            <v>276637</v>
          </cell>
          <cell r="J85">
            <v>0</v>
          </cell>
          <cell r="K85">
            <v>16630</v>
          </cell>
          <cell r="L85">
            <v>29505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90096</v>
          </cell>
          <cell r="T85">
            <v>45649</v>
          </cell>
          <cell r="U85">
            <v>48051</v>
          </cell>
          <cell r="V85">
            <v>37678</v>
          </cell>
          <cell r="W85">
            <v>779968</v>
          </cell>
          <cell r="X85" t="e">
            <v>#REF!</v>
          </cell>
          <cell r="Y85" t="e">
            <v>#REF!</v>
          </cell>
          <cell r="Z85">
            <v>1706784</v>
          </cell>
          <cell r="AA85" t="e">
            <v>#REF!</v>
          </cell>
          <cell r="AB85">
            <v>183796</v>
          </cell>
          <cell r="AC85">
            <v>910574</v>
          </cell>
          <cell r="AD85">
            <v>11746</v>
          </cell>
          <cell r="AE85">
            <v>11473</v>
          </cell>
          <cell r="AF85">
            <v>12748</v>
          </cell>
          <cell r="AG85">
            <v>35967</v>
          </cell>
        </row>
        <row r="86">
          <cell r="A86" t="str">
            <v>TECNP18</v>
          </cell>
          <cell r="B86" t="str">
            <v>TECNP</v>
          </cell>
          <cell r="C86">
            <v>18</v>
          </cell>
          <cell r="D86">
            <v>177885</v>
          </cell>
          <cell r="E86">
            <v>23214</v>
          </cell>
          <cell r="F86">
            <v>48361</v>
          </cell>
          <cell r="G86">
            <v>100702</v>
          </cell>
          <cell r="H86">
            <v>0</v>
          </cell>
          <cell r="I86">
            <v>250728</v>
          </cell>
          <cell r="J86">
            <v>0</v>
          </cell>
          <cell r="K86">
            <v>54057</v>
          </cell>
          <cell r="L86">
            <v>19318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87506</v>
          </cell>
          <cell r="T86">
            <v>44336</v>
          </cell>
          <cell r="U86">
            <v>46670</v>
          </cell>
          <cell r="V86">
            <v>36595</v>
          </cell>
          <cell r="W86">
            <v>736849</v>
          </cell>
          <cell r="X86" t="e">
            <v>#REF!</v>
          </cell>
          <cell r="Y86" t="e">
            <v>#REF!</v>
          </cell>
          <cell r="Z86">
            <v>1706784</v>
          </cell>
          <cell r="AA86" t="e">
            <v>#REF!</v>
          </cell>
          <cell r="AB86">
            <v>178512</v>
          </cell>
          <cell r="AC86">
            <v>852777</v>
          </cell>
          <cell r="AD86">
            <v>11001</v>
          </cell>
          <cell r="AE86">
            <v>10745</v>
          </cell>
          <cell r="AF86">
            <v>11939</v>
          </cell>
          <cell r="AG86">
            <v>33685</v>
          </cell>
        </row>
        <row r="87">
          <cell r="A87" t="str">
            <v>TECNP19</v>
          </cell>
          <cell r="B87" t="str">
            <v>TECNP</v>
          </cell>
          <cell r="C87">
            <v>19</v>
          </cell>
          <cell r="D87">
            <v>166252</v>
          </cell>
          <cell r="E87">
            <v>21696</v>
          </cell>
          <cell r="F87">
            <v>46890</v>
          </cell>
          <cell r="G87">
            <v>79923</v>
          </cell>
          <cell r="H87">
            <v>0</v>
          </cell>
          <cell r="I87">
            <v>221558</v>
          </cell>
          <cell r="J87">
            <v>0</v>
          </cell>
          <cell r="K87">
            <v>61908</v>
          </cell>
          <cell r="L87">
            <v>18710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79446</v>
          </cell>
          <cell r="T87">
            <v>40253</v>
          </cell>
          <cell r="U87">
            <v>42371</v>
          </cell>
          <cell r="V87">
            <v>33224</v>
          </cell>
          <cell r="W87">
            <v>677453</v>
          </cell>
          <cell r="X87" t="e">
            <v>#REF!</v>
          </cell>
          <cell r="Y87" t="e">
            <v>#REF!</v>
          </cell>
          <cell r="Z87">
            <v>1706784</v>
          </cell>
          <cell r="AA87" t="e">
            <v>#REF!</v>
          </cell>
          <cell r="AB87">
            <v>162070</v>
          </cell>
          <cell r="AC87">
            <v>779007</v>
          </cell>
          <cell r="AD87">
            <v>10049</v>
          </cell>
          <cell r="AE87">
            <v>9815</v>
          </cell>
          <cell r="AF87">
            <v>10906</v>
          </cell>
          <cell r="AG87">
            <v>30770</v>
          </cell>
        </row>
        <row r="88">
          <cell r="A88" t="str">
            <v>TECNP20</v>
          </cell>
          <cell r="B88" t="str">
            <v>TECNP</v>
          </cell>
          <cell r="C88">
            <v>20</v>
          </cell>
          <cell r="D88">
            <v>155382</v>
          </cell>
          <cell r="E88">
            <v>20277</v>
          </cell>
          <cell r="F88">
            <v>44165</v>
          </cell>
          <cell r="G88">
            <v>63433</v>
          </cell>
          <cell r="H88">
            <v>0</v>
          </cell>
          <cell r="I88">
            <v>196934</v>
          </cell>
          <cell r="J88">
            <v>0</v>
          </cell>
          <cell r="K88">
            <v>61908</v>
          </cell>
          <cell r="L88">
            <v>17575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71649</v>
          </cell>
          <cell r="T88">
            <v>36302</v>
          </cell>
          <cell r="U88">
            <v>38213</v>
          </cell>
          <cell r="V88">
            <v>29964</v>
          </cell>
          <cell r="W88">
            <v>616001</v>
          </cell>
          <cell r="X88" t="e">
            <v>#REF!</v>
          </cell>
          <cell r="Y88" t="e">
            <v>#REF!</v>
          </cell>
          <cell r="Z88">
            <v>1706784</v>
          </cell>
          <cell r="AA88" t="e">
            <v>#REF!</v>
          </cell>
          <cell r="AB88">
            <v>146164</v>
          </cell>
          <cell r="AC88">
            <v>705838</v>
          </cell>
          <cell r="AD88">
            <v>9105</v>
          </cell>
          <cell r="AE88">
            <v>8894</v>
          </cell>
          <cell r="AF88">
            <v>9882</v>
          </cell>
          <cell r="AG88">
            <v>27881</v>
          </cell>
        </row>
        <row r="89">
          <cell r="A89" t="str">
            <v>TECNP21</v>
          </cell>
          <cell r="B89" t="str">
            <v>TECNP</v>
          </cell>
          <cell r="C89">
            <v>21</v>
          </cell>
          <cell r="D89">
            <v>145203</v>
          </cell>
          <cell r="E89">
            <v>18949</v>
          </cell>
          <cell r="F89">
            <v>41585</v>
          </cell>
          <cell r="G89">
            <v>50343</v>
          </cell>
          <cell r="H89">
            <v>0</v>
          </cell>
          <cell r="I89">
            <v>175991</v>
          </cell>
          <cell r="J89">
            <v>0</v>
          </cell>
          <cell r="K89">
            <v>61908</v>
          </cell>
          <cell r="L89">
            <v>16523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65017</v>
          </cell>
          <cell r="T89">
            <v>32942</v>
          </cell>
          <cell r="U89">
            <v>34676</v>
          </cell>
          <cell r="V89">
            <v>27190</v>
          </cell>
          <cell r="W89">
            <v>563266</v>
          </cell>
          <cell r="X89" t="e">
            <v>#REF!</v>
          </cell>
          <cell r="Y89" t="e">
            <v>#REF!</v>
          </cell>
          <cell r="Z89">
            <v>1706784</v>
          </cell>
          <cell r="AA89" t="e">
            <v>#REF!</v>
          </cell>
          <cell r="AB89">
            <v>132635</v>
          </cell>
          <cell r="AC89">
            <v>643137</v>
          </cell>
          <cell r="AD89">
            <v>8296</v>
          </cell>
          <cell r="AE89">
            <v>8104</v>
          </cell>
          <cell r="AF89">
            <v>9004</v>
          </cell>
          <cell r="AG89">
            <v>25404</v>
          </cell>
        </row>
        <row r="90">
          <cell r="A90" t="str">
            <v>TECNP22</v>
          </cell>
          <cell r="B90" t="str">
            <v>TECNP</v>
          </cell>
          <cell r="C90">
            <v>22</v>
          </cell>
          <cell r="D90">
            <v>135715</v>
          </cell>
          <cell r="E90">
            <v>17711</v>
          </cell>
          <cell r="F90">
            <v>39340</v>
          </cell>
          <cell r="G90">
            <v>39951</v>
          </cell>
          <cell r="H90">
            <v>0</v>
          </cell>
          <cell r="I90">
            <v>158099</v>
          </cell>
          <cell r="J90">
            <v>0</v>
          </cell>
          <cell r="K90">
            <v>62584</v>
          </cell>
          <cell r="L90">
            <v>15594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59452</v>
          </cell>
          <cell r="T90">
            <v>30123</v>
          </cell>
          <cell r="U90">
            <v>31708</v>
          </cell>
          <cell r="V90">
            <v>24863</v>
          </cell>
          <cell r="W90">
            <v>482899</v>
          </cell>
          <cell r="X90" t="e">
            <v>#REF!</v>
          </cell>
          <cell r="Y90" t="e">
            <v>#REF!</v>
          </cell>
          <cell r="Z90">
            <v>1706784</v>
          </cell>
          <cell r="AA90" t="e">
            <v>#REF!</v>
          </cell>
          <cell r="AB90">
            <v>121283</v>
          </cell>
          <cell r="AC90">
            <v>590277</v>
          </cell>
          <cell r="AD90">
            <v>7615</v>
          </cell>
          <cell r="AE90">
            <v>7437</v>
          </cell>
          <cell r="AF90">
            <v>8264</v>
          </cell>
          <cell r="AG90">
            <v>23316</v>
          </cell>
        </row>
        <row r="91">
          <cell r="A91" t="str">
            <v>TECNP23</v>
          </cell>
          <cell r="B91" t="str">
            <v>TECNP</v>
          </cell>
          <cell r="C91">
            <v>23</v>
          </cell>
          <cell r="D91">
            <v>126835</v>
          </cell>
          <cell r="E91">
            <v>16552</v>
          </cell>
          <cell r="F91">
            <v>37107</v>
          </cell>
          <cell r="G91">
            <v>31709</v>
          </cell>
          <cell r="H91">
            <v>0</v>
          </cell>
          <cell r="I91">
            <v>142690</v>
          </cell>
          <cell r="J91">
            <v>0</v>
          </cell>
          <cell r="K91">
            <v>62584</v>
          </cell>
          <cell r="L91">
            <v>14658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54573</v>
          </cell>
          <cell r="T91">
            <v>27650</v>
          </cell>
          <cell r="U91">
            <v>29105</v>
          </cell>
          <cell r="V91">
            <v>22822</v>
          </cell>
          <cell r="W91">
            <v>446932</v>
          </cell>
          <cell r="X91" t="e">
            <v>#REF!</v>
          </cell>
          <cell r="Y91" t="e">
            <v>#REF!</v>
          </cell>
          <cell r="Z91">
            <v>1706784</v>
          </cell>
          <cell r="AA91" t="e">
            <v>#REF!</v>
          </cell>
          <cell r="AB91">
            <v>111328</v>
          </cell>
          <cell r="AC91">
            <v>543463</v>
          </cell>
          <cell r="AD91">
            <v>7011</v>
          </cell>
          <cell r="AE91">
            <v>6848</v>
          </cell>
          <cell r="AF91">
            <v>7608</v>
          </cell>
          <cell r="AG91">
            <v>21467</v>
          </cell>
        </row>
        <row r="92">
          <cell r="A92" t="str">
            <v>ADMIP12</v>
          </cell>
          <cell r="B92" t="str">
            <v>ADMIP</v>
          </cell>
          <cell r="C92">
            <v>12</v>
          </cell>
          <cell r="D92">
            <v>282353</v>
          </cell>
          <cell r="E92">
            <v>36847</v>
          </cell>
          <cell r="F92">
            <v>114972</v>
          </cell>
          <cell r="G92">
            <v>197649</v>
          </cell>
          <cell r="H92">
            <v>0</v>
          </cell>
          <cell r="I92">
            <v>432002</v>
          </cell>
          <cell r="J92">
            <v>0</v>
          </cell>
          <cell r="K92">
            <v>16630</v>
          </cell>
          <cell r="L92">
            <v>47395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139295</v>
          </cell>
          <cell r="T92">
            <v>70576</v>
          </cell>
          <cell r="U92">
            <v>74291</v>
          </cell>
          <cell r="V92">
            <v>58253</v>
          </cell>
          <cell r="W92">
            <v>1207466</v>
          </cell>
          <cell r="X92" t="e">
            <v>#REF!</v>
          </cell>
          <cell r="Y92" t="e">
            <v>#REF!</v>
          </cell>
          <cell r="Z92">
            <v>1706784</v>
          </cell>
          <cell r="AA92" t="e">
            <v>#REF!</v>
          </cell>
          <cell r="AB92">
            <v>284162</v>
          </cell>
          <cell r="AC92">
            <v>1412010</v>
          </cell>
          <cell r="AD92">
            <v>18215</v>
          </cell>
          <cell r="AE92">
            <v>17791</v>
          </cell>
          <cell r="AF92">
            <v>19768</v>
          </cell>
          <cell r="AG92">
            <v>55774</v>
          </cell>
        </row>
        <row r="93">
          <cell r="A93" t="str">
            <v>ADMIP13</v>
          </cell>
          <cell r="B93" t="str">
            <v>ADMIP</v>
          </cell>
          <cell r="C93">
            <v>13</v>
          </cell>
          <cell r="D93">
            <v>261429</v>
          </cell>
          <cell r="E93">
            <v>34116</v>
          </cell>
          <cell r="F93">
            <v>97375</v>
          </cell>
          <cell r="G93">
            <v>177512</v>
          </cell>
          <cell r="H93">
            <v>0</v>
          </cell>
          <cell r="I93">
            <v>395047</v>
          </cell>
          <cell r="J93">
            <v>0</v>
          </cell>
          <cell r="K93">
            <v>16630</v>
          </cell>
          <cell r="L93">
            <v>40146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127593</v>
          </cell>
          <cell r="T93">
            <v>64647</v>
          </cell>
          <cell r="U93">
            <v>68049</v>
          </cell>
          <cell r="V93">
            <v>53359</v>
          </cell>
          <cell r="W93">
            <v>1095586</v>
          </cell>
          <cell r="X93" t="e">
            <v>#REF!</v>
          </cell>
          <cell r="Y93" t="e">
            <v>#REF!</v>
          </cell>
          <cell r="Z93">
            <v>1706784</v>
          </cell>
          <cell r="AA93" t="e">
            <v>#REF!</v>
          </cell>
          <cell r="AB93">
            <v>260289</v>
          </cell>
          <cell r="AC93">
            <v>1282544</v>
          </cell>
          <cell r="AD93">
            <v>16545</v>
          </cell>
          <cell r="AE93">
            <v>16160</v>
          </cell>
          <cell r="AF93">
            <v>17956</v>
          </cell>
          <cell r="AG93">
            <v>50661</v>
          </cell>
        </row>
        <row r="94">
          <cell r="A94" t="str">
            <v>ADMIP14</v>
          </cell>
          <cell r="B94" t="str">
            <v>ADMIP</v>
          </cell>
          <cell r="C94">
            <v>14</v>
          </cell>
          <cell r="D94">
            <v>242025</v>
          </cell>
          <cell r="E94">
            <v>31584</v>
          </cell>
          <cell r="F94">
            <v>90154</v>
          </cell>
          <cell r="G94">
            <v>159349</v>
          </cell>
          <cell r="H94">
            <v>0</v>
          </cell>
          <cell r="I94">
            <v>361237</v>
          </cell>
          <cell r="J94">
            <v>0</v>
          </cell>
          <cell r="K94">
            <v>16630</v>
          </cell>
          <cell r="L94">
            <v>37170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116886</v>
          </cell>
          <cell r="T94">
            <v>59222</v>
          </cell>
          <cell r="U94">
            <v>62339</v>
          </cell>
          <cell r="V94">
            <v>48882</v>
          </cell>
          <cell r="W94">
            <v>1005730</v>
          </cell>
          <cell r="X94" t="e">
            <v>#REF!</v>
          </cell>
          <cell r="Y94" t="e">
            <v>#REF!</v>
          </cell>
          <cell r="Z94">
            <v>1706784</v>
          </cell>
          <cell r="AA94" t="e">
            <v>#REF!</v>
          </cell>
          <cell r="AB94">
            <v>238447</v>
          </cell>
          <cell r="AC94">
            <v>1176596</v>
          </cell>
          <cell r="AD94">
            <v>15178</v>
          </cell>
          <cell r="AE94">
            <v>14825</v>
          </cell>
          <cell r="AF94">
            <v>16472</v>
          </cell>
          <cell r="AG94">
            <v>46475</v>
          </cell>
        </row>
        <row r="95">
          <cell r="A95" t="str">
            <v>ADMIP15</v>
          </cell>
          <cell r="B95" t="str">
            <v>ADMIP</v>
          </cell>
          <cell r="C95">
            <v>15</v>
          </cell>
          <cell r="D95">
            <v>224113</v>
          </cell>
          <cell r="E95">
            <v>29247</v>
          </cell>
          <cell r="F95">
            <v>83478</v>
          </cell>
          <cell r="G95">
            <v>143038</v>
          </cell>
          <cell r="H95">
            <v>0</v>
          </cell>
          <cell r="I95">
            <v>330436</v>
          </cell>
          <cell r="J95">
            <v>0</v>
          </cell>
          <cell r="K95">
            <v>16630</v>
          </cell>
          <cell r="L95">
            <v>34391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107133</v>
          </cell>
          <cell r="T95">
            <v>54280</v>
          </cell>
          <cell r="U95">
            <v>57137</v>
          </cell>
          <cell r="V95">
            <v>44803</v>
          </cell>
          <cell r="W95">
            <v>923675</v>
          </cell>
          <cell r="X95" t="e">
            <v>#REF!</v>
          </cell>
          <cell r="Y95" t="e">
            <v>#REF!</v>
          </cell>
          <cell r="Z95">
            <v>1706784</v>
          </cell>
          <cell r="AA95" t="e">
            <v>#REF!</v>
          </cell>
          <cell r="AB95">
            <v>218550</v>
          </cell>
          <cell r="AC95">
            <v>1079883</v>
          </cell>
          <cell r="AD95">
            <v>13930</v>
          </cell>
          <cell r="AE95">
            <v>13607</v>
          </cell>
          <cell r="AF95">
            <v>15118</v>
          </cell>
          <cell r="AG95">
            <v>42655</v>
          </cell>
        </row>
        <row r="96">
          <cell r="A96" t="str">
            <v>ADMIP16</v>
          </cell>
          <cell r="B96" t="str">
            <v>ADMIP</v>
          </cell>
          <cell r="C96">
            <v>16</v>
          </cell>
          <cell r="D96">
            <v>207471</v>
          </cell>
          <cell r="E96">
            <v>27075</v>
          </cell>
          <cell r="F96">
            <v>77283</v>
          </cell>
          <cell r="G96">
            <v>128402</v>
          </cell>
          <cell r="H96">
            <v>0</v>
          </cell>
          <cell r="I96">
            <v>302286</v>
          </cell>
          <cell r="J96">
            <v>0</v>
          </cell>
          <cell r="K96">
            <v>16630</v>
          </cell>
          <cell r="L96">
            <v>31854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98218</v>
          </cell>
          <cell r="T96">
            <v>49764</v>
          </cell>
          <cell r="U96">
            <v>52383</v>
          </cell>
          <cell r="V96">
            <v>41075</v>
          </cell>
          <cell r="W96">
            <v>848553</v>
          </cell>
          <cell r="X96" t="e">
            <v>#REF!</v>
          </cell>
          <cell r="Y96" t="e">
            <v>#REF!</v>
          </cell>
          <cell r="Z96">
            <v>1706784</v>
          </cell>
          <cell r="AA96" t="e">
            <v>#REF!</v>
          </cell>
          <cell r="AB96">
            <v>200365</v>
          </cell>
          <cell r="AC96">
            <v>991366</v>
          </cell>
          <cell r="AD96">
            <v>12789</v>
          </cell>
          <cell r="AE96">
            <v>12491</v>
          </cell>
          <cell r="AF96">
            <v>13879</v>
          </cell>
          <cell r="AG96">
            <v>39159</v>
          </cell>
        </row>
        <row r="97">
          <cell r="A97" t="str">
            <v>ADMIP17</v>
          </cell>
          <cell r="B97" t="str">
            <v>ADMIP</v>
          </cell>
          <cell r="C97">
            <v>17</v>
          </cell>
          <cell r="D97">
            <v>192109</v>
          </cell>
          <cell r="E97">
            <v>25070</v>
          </cell>
          <cell r="F97">
            <v>71562</v>
          </cell>
          <cell r="G97">
            <v>115265</v>
          </cell>
          <cell r="H97">
            <v>0</v>
          </cell>
          <cell r="I97">
            <v>276637</v>
          </cell>
          <cell r="J97">
            <v>0</v>
          </cell>
          <cell r="K97">
            <v>16630</v>
          </cell>
          <cell r="L97">
            <v>29505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90096</v>
          </cell>
          <cell r="T97">
            <v>45649</v>
          </cell>
          <cell r="U97">
            <v>48051</v>
          </cell>
          <cell r="V97">
            <v>37678</v>
          </cell>
          <cell r="W97">
            <v>779968</v>
          </cell>
          <cell r="X97" t="e">
            <v>#REF!</v>
          </cell>
          <cell r="Y97" t="e">
            <v>#REF!</v>
          </cell>
          <cell r="Z97">
            <v>1706784</v>
          </cell>
          <cell r="AA97" t="e">
            <v>#REF!</v>
          </cell>
          <cell r="AB97">
            <v>183796</v>
          </cell>
          <cell r="AC97">
            <v>910574</v>
          </cell>
          <cell r="AD97">
            <v>11746</v>
          </cell>
          <cell r="AE97">
            <v>11473</v>
          </cell>
          <cell r="AF97">
            <v>12748</v>
          </cell>
          <cell r="AG97">
            <v>35967</v>
          </cell>
        </row>
        <row r="98">
          <cell r="A98" t="str">
            <v>ADMIP18</v>
          </cell>
          <cell r="B98" t="str">
            <v>ADMIP</v>
          </cell>
          <cell r="C98">
            <v>18</v>
          </cell>
          <cell r="D98">
            <v>177885</v>
          </cell>
          <cell r="E98">
            <v>23214</v>
          </cell>
          <cell r="F98">
            <v>48361</v>
          </cell>
          <cell r="G98">
            <v>100702</v>
          </cell>
          <cell r="H98">
            <v>0</v>
          </cell>
          <cell r="I98">
            <v>250728</v>
          </cell>
          <cell r="J98">
            <v>0</v>
          </cell>
          <cell r="K98">
            <v>54057</v>
          </cell>
          <cell r="L98">
            <v>19318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87506</v>
          </cell>
          <cell r="T98">
            <v>44336</v>
          </cell>
          <cell r="U98">
            <v>46670</v>
          </cell>
          <cell r="V98">
            <v>36595</v>
          </cell>
          <cell r="W98">
            <v>736849</v>
          </cell>
          <cell r="X98" t="e">
            <v>#REF!</v>
          </cell>
          <cell r="Y98" t="e">
            <v>#REF!</v>
          </cell>
          <cell r="Z98">
            <v>1706784</v>
          </cell>
          <cell r="AA98" t="e">
            <v>#REF!</v>
          </cell>
          <cell r="AB98">
            <v>178512</v>
          </cell>
          <cell r="AC98">
            <v>852777</v>
          </cell>
          <cell r="AD98">
            <v>11001</v>
          </cell>
          <cell r="AE98">
            <v>10745</v>
          </cell>
          <cell r="AF98">
            <v>11939</v>
          </cell>
          <cell r="AG98">
            <v>33685</v>
          </cell>
        </row>
        <row r="99">
          <cell r="A99" t="str">
            <v>ADMIP19</v>
          </cell>
          <cell r="B99" t="str">
            <v>ADMIP</v>
          </cell>
          <cell r="C99">
            <v>19</v>
          </cell>
          <cell r="D99">
            <v>166252</v>
          </cell>
          <cell r="E99">
            <v>21696</v>
          </cell>
          <cell r="F99">
            <v>46890</v>
          </cell>
          <cell r="G99">
            <v>79923</v>
          </cell>
          <cell r="H99">
            <v>0</v>
          </cell>
          <cell r="I99">
            <v>221558</v>
          </cell>
          <cell r="J99">
            <v>0</v>
          </cell>
          <cell r="K99">
            <v>61908</v>
          </cell>
          <cell r="L99">
            <v>18710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79446</v>
          </cell>
          <cell r="T99">
            <v>40253</v>
          </cell>
          <cell r="U99">
            <v>42371</v>
          </cell>
          <cell r="V99">
            <v>33224</v>
          </cell>
          <cell r="W99">
            <v>677453</v>
          </cell>
          <cell r="X99" t="e">
            <v>#REF!</v>
          </cell>
          <cell r="Y99" t="e">
            <v>#REF!</v>
          </cell>
          <cell r="Z99">
            <v>1706784</v>
          </cell>
          <cell r="AA99" t="e">
            <v>#REF!</v>
          </cell>
          <cell r="AB99">
            <v>162070</v>
          </cell>
          <cell r="AC99">
            <v>779007</v>
          </cell>
          <cell r="AD99">
            <v>10049</v>
          </cell>
          <cell r="AE99">
            <v>9815</v>
          </cell>
          <cell r="AF99">
            <v>10906</v>
          </cell>
          <cell r="AG99">
            <v>30770</v>
          </cell>
        </row>
        <row r="100">
          <cell r="A100" t="str">
            <v>ADMIP20</v>
          </cell>
          <cell r="B100" t="str">
            <v>ADMIP</v>
          </cell>
          <cell r="C100">
            <v>20</v>
          </cell>
          <cell r="D100">
            <v>155382</v>
          </cell>
          <cell r="E100">
            <v>20277</v>
          </cell>
          <cell r="F100">
            <v>44165</v>
          </cell>
          <cell r="G100">
            <v>63433</v>
          </cell>
          <cell r="H100">
            <v>0</v>
          </cell>
          <cell r="I100">
            <v>196934</v>
          </cell>
          <cell r="J100">
            <v>0</v>
          </cell>
          <cell r="K100">
            <v>61908</v>
          </cell>
          <cell r="L100">
            <v>17575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71649</v>
          </cell>
          <cell r="T100">
            <v>36302</v>
          </cell>
          <cell r="U100">
            <v>38213</v>
          </cell>
          <cell r="V100">
            <v>29964</v>
          </cell>
          <cell r="W100">
            <v>616001</v>
          </cell>
          <cell r="X100" t="e">
            <v>#REF!</v>
          </cell>
          <cell r="Y100" t="e">
            <v>#REF!</v>
          </cell>
          <cell r="Z100">
            <v>1706784</v>
          </cell>
          <cell r="AA100" t="e">
            <v>#REF!</v>
          </cell>
          <cell r="AB100">
            <v>146164</v>
          </cell>
          <cell r="AC100">
            <v>705838</v>
          </cell>
          <cell r="AD100">
            <v>9105</v>
          </cell>
          <cell r="AE100">
            <v>8894</v>
          </cell>
          <cell r="AF100">
            <v>9882</v>
          </cell>
          <cell r="AG100">
            <v>27881</v>
          </cell>
        </row>
        <row r="101">
          <cell r="A101" t="str">
            <v>ADMIP21</v>
          </cell>
          <cell r="B101" t="str">
            <v>ADMIP</v>
          </cell>
          <cell r="C101">
            <v>21</v>
          </cell>
          <cell r="D101">
            <v>145203</v>
          </cell>
          <cell r="E101">
            <v>18949</v>
          </cell>
          <cell r="F101">
            <v>41585</v>
          </cell>
          <cell r="G101">
            <v>50343</v>
          </cell>
          <cell r="H101">
            <v>0</v>
          </cell>
          <cell r="I101">
            <v>175991</v>
          </cell>
          <cell r="J101">
            <v>0</v>
          </cell>
          <cell r="K101">
            <v>61908</v>
          </cell>
          <cell r="L101">
            <v>16523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65017</v>
          </cell>
          <cell r="T101">
            <v>32942</v>
          </cell>
          <cell r="U101">
            <v>34676</v>
          </cell>
          <cell r="V101">
            <v>27190</v>
          </cell>
          <cell r="W101">
            <v>563266</v>
          </cell>
          <cell r="X101" t="e">
            <v>#REF!</v>
          </cell>
          <cell r="Y101" t="e">
            <v>#REF!</v>
          </cell>
          <cell r="Z101">
            <v>1706784</v>
          </cell>
          <cell r="AA101" t="e">
            <v>#REF!</v>
          </cell>
          <cell r="AB101">
            <v>132635</v>
          </cell>
          <cell r="AC101">
            <v>643137</v>
          </cell>
          <cell r="AD101">
            <v>8296</v>
          </cell>
          <cell r="AE101">
            <v>8104</v>
          </cell>
          <cell r="AF101">
            <v>9004</v>
          </cell>
          <cell r="AG101">
            <v>25404</v>
          </cell>
        </row>
        <row r="102">
          <cell r="A102" t="str">
            <v>ADMIP22</v>
          </cell>
          <cell r="B102" t="str">
            <v>ADMIP</v>
          </cell>
          <cell r="C102">
            <v>22</v>
          </cell>
          <cell r="D102">
            <v>135715</v>
          </cell>
          <cell r="E102">
            <v>17711</v>
          </cell>
          <cell r="F102">
            <v>39340</v>
          </cell>
          <cell r="G102">
            <v>39951</v>
          </cell>
          <cell r="H102">
            <v>0</v>
          </cell>
          <cell r="I102">
            <v>158099</v>
          </cell>
          <cell r="J102">
            <v>0</v>
          </cell>
          <cell r="K102">
            <v>62584</v>
          </cell>
          <cell r="L102">
            <v>15594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59452</v>
          </cell>
          <cell r="T102">
            <v>30123</v>
          </cell>
          <cell r="U102">
            <v>31708</v>
          </cell>
          <cell r="V102">
            <v>24863</v>
          </cell>
          <cell r="W102">
            <v>482899</v>
          </cell>
          <cell r="X102" t="e">
            <v>#REF!</v>
          </cell>
          <cell r="Y102" t="e">
            <v>#REF!</v>
          </cell>
          <cell r="Z102">
            <v>1706784</v>
          </cell>
          <cell r="AA102" t="e">
            <v>#REF!</v>
          </cell>
          <cell r="AB102">
            <v>121283</v>
          </cell>
          <cell r="AC102">
            <v>590277</v>
          </cell>
          <cell r="AD102">
            <v>7615</v>
          </cell>
          <cell r="AE102">
            <v>7437</v>
          </cell>
          <cell r="AF102">
            <v>8264</v>
          </cell>
          <cell r="AG102">
            <v>23316</v>
          </cell>
        </row>
        <row r="103">
          <cell r="A103" t="str">
            <v>ADMIP23</v>
          </cell>
          <cell r="B103" t="str">
            <v>ADMIP</v>
          </cell>
          <cell r="C103">
            <v>23</v>
          </cell>
          <cell r="D103">
            <v>126835</v>
          </cell>
          <cell r="E103">
            <v>16552</v>
          </cell>
          <cell r="F103">
            <v>37107</v>
          </cell>
          <cell r="G103">
            <v>31709</v>
          </cell>
          <cell r="H103">
            <v>0</v>
          </cell>
          <cell r="I103">
            <v>142690</v>
          </cell>
          <cell r="J103">
            <v>0</v>
          </cell>
          <cell r="K103">
            <v>62584</v>
          </cell>
          <cell r="L103">
            <v>14658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54573</v>
          </cell>
          <cell r="T103">
            <v>27650</v>
          </cell>
          <cell r="U103">
            <v>29105</v>
          </cell>
          <cell r="V103">
            <v>22822</v>
          </cell>
          <cell r="W103">
            <v>446932</v>
          </cell>
          <cell r="X103" t="e">
            <v>#REF!</v>
          </cell>
          <cell r="Y103" t="e">
            <v>#REF!</v>
          </cell>
          <cell r="Z103">
            <v>1706784</v>
          </cell>
          <cell r="AA103" t="e">
            <v>#REF!</v>
          </cell>
          <cell r="AB103">
            <v>111328</v>
          </cell>
          <cell r="AC103">
            <v>543463</v>
          </cell>
          <cell r="AD103">
            <v>7011</v>
          </cell>
          <cell r="AE103">
            <v>6848</v>
          </cell>
          <cell r="AF103">
            <v>7608</v>
          </cell>
          <cell r="AG103">
            <v>21467</v>
          </cell>
        </row>
        <row r="104">
          <cell r="A104" t="str">
            <v>AUXIP18</v>
          </cell>
          <cell r="B104" t="str">
            <v>AUXIP</v>
          </cell>
          <cell r="C104">
            <v>18</v>
          </cell>
          <cell r="D104">
            <v>177885</v>
          </cell>
          <cell r="E104">
            <v>23214</v>
          </cell>
          <cell r="F104">
            <v>48361</v>
          </cell>
          <cell r="G104">
            <v>100702</v>
          </cell>
          <cell r="H104">
            <v>0</v>
          </cell>
          <cell r="I104">
            <v>250728</v>
          </cell>
          <cell r="J104">
            <v>0</v>
          </cell>
          <cell r="K104">
            <v>54057</v>
          </cell>
          <cell r="L104">
            <v>19318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87506</v>
          </cell>
          <cell r="T104">
            <v>44336</v>
          </cell>
          <cell r="U104">
            <v>46670</v>
          </cell>
          <cell r="V104">
            <v>36595</v>
          </cell>
          <cell r="W104">
            <v>736849</v>
          </cell>
          <cell r="X104" t="e">
            <v>#REF!</v>
          </cell>
          <cell r="Y104" t="e">
            <v>#REF!</v>
          </cell>
          <cell r="Z104">
            <v>1706784</v>
          </cell>
          <cell r="AA104" t="e">
            <v>#REF!</v>
          </cell>
          <cell r="AB104">
            <v>178512</v>
          </cell>
          <cell r="AC104">
            <v>852777</v>
          </cell>
          <cell r="AD104">
            <v>11001</v>
          </cell>
          <cell r="AE104">
            <v>10745</v>
          </cell>
          <cell r="AF104">
            <v>11939</v>
          </cell>
          <cell r="AG104">
            <v>33685</v>
          </cell>
        </row>
        <row r="105">
          <cell r="A105" t="str">
            <v>AUXIP19</v>
          </cell>
          <cell r="B105" t="str">
            <v>AUXIP</v>
          </cell>
          <cell r="C105">
            <v>19</v>
          </cell>
          <cell r="D105">
            <v>166252</v>
          </cell>
          <cell r="E105">
            <v>21696</v>
          </cell>
          <cell r="F105">
            <v>46890</v>
          </cell>
          <cell r="G105">
            <v>79923</v>
          </cell>
          <cell r="H105">
            <v>0</v>
          </cell>
          <cell r="I105">
            <v>221558</v>
          </cell>
          <cell r="J105">
            <v>0</v>
          </cell>
          <cell r="K105">
            <v>61908</v>
          </cell>
          <cell r="L105">
            <v>18710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79446</v>
          </cell>
          <cell r="T105">
            <v>40253</v>
          </cell>
          <cell r="U105">
            <v>42371</v>
          </cell>
          <cell r="V105">
            <v>33224</v>
          </cell>
          <cell r="W105">
            <v>677453</v>
          </cell>
          <cell r="X105" t="e">
            <v>#REF!</v>
          </cell>
          <cell r="Y105" t="e">
            <v>#REF!</v>
          </cell>
          <cell r="Z105">
            <v>1706784</v>
          </cell>
          <cell r="AA105" t="e">
            <v>#REF!</v>
          </cell>
          <cell r="AB105">
            <v>162070</v>
          </cell>
          <cell r="AC105">
            <v>779007</v>
          </cell>
          <cell r="AD105">
            <v>10049</v>
          </cell>
          <cell r="AE105">
            <v>9815</v>
          </cell>
          <cell r="AF105">
            <v>10906</v>
          </cell>
          <cell r="AG105">
            <v>30770</v>
          </cell>
        </row>
        <row r="106">
          <cell r="A106" t="str">
            <v>AUXIP20</v>
          </cell>
          <cell r="B106" t="str">
            <v>AUXIP</v>
          </cell>
          <cell r="C106">
            <v>20</v>
          </cell>
          <cell r="D106">
            <v>155382</v>
          </cell>
          <cell r="E106">
            <v>20277</v>
          </cell>
          <cell r="F106">
            <v>44165</v>
          </cell>
          <cell r="G106">
            <v>63433</v>
          </cell>
          <cell r="H106">
            <v>0</v>
          </cell>
          <cell r="I106">
            <v>196934</v>
          </cell>
          <cell r="J106">
            <v>0</v>
          </cell>
          <cell r="K106">
            <v>61908</v>
          </cell>
          <cell r="L106">
            <v>17575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71649</v>
          </cell>
          <cell r="T106">
            <v>36302</v>
          </cell>
          <cell r="U106">
            <v>38213</v>
          </cell>
          <cell r="V106">
            <v>29964</v>
          </cell>
          <cell r="W106">
            <v>616001</v>
          </cell>
          <cell r="X106" t="e">
            <v>#REF!</v>
          </cell>
          <cell r="Y106" t="e">
            <v>#REF!</v>
          </cell>
          <cell r="Z106">
            <v>1706784</v>
          </cell>
          <cell r="AA106" t="e">
            <v>#REF!</v>
          </cell>
          <cell r="AB106">
            <v>146164</v>
          </cell>
          <cell r="AC106">
            <v>705838</v>
          </cell>
          <cell r="AD106">
            <v>9105</v>
          </cell>
          <cell r="AE106">
            <v>8894</v>
          </cell>
          <cell r="AF106">
            <v>9882</v>
          </cell>
          <cell r="AG106">
            <v>27881</v>
          </cell>
        </row>
        <row r="107">
          <cell r="A107" t="str">
            <v>AUXIP21</v>
          </cell>
          <cell r="B107" t="str">
            <v>AUXIP</v>
          </cell>
          <cell r="C107">
            <v>21</v>
          </cell>
          <cell r="D107">
            <v>145203</v>
          </cell>
          <cell r="E107">
            <v>18949</v>
          </cell>
          <cell r="F107">
            <v>41585</v>
          </cell>
          <cell r="G107">
            <v>50343</v>
          </cell>
          <cell r="H107">
            <v>0</v>
          </cell>
          <cell r="I107">
            <v>175991</v>
          </cell>
          <cell r="J107">
            <v>0</v>
          </cell>
          <cell r="K107">
            <v>61908</v>
          </cell>
          <cell r="L107">
            <v>16523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65017</v>
          </cell>
          <cell r="T107">
            <v>32942</v>
          </cell>
          <cell r="U107">
            <v>34676</v>
          </cell>
          <cell r="V107">
            <v>27190</v>
          </cell>
          <cell r="W107">
            <v>563266</v>
          </cell>
          <cell r="X107" t="e">
            <v>#REF!</v>
          </cell>
          <cell r="Y107" t="e">
            <v>#REF!</v>
          </cell>
          <cell r="Z107">
            <v>1706784</v>
          </cell>
          <cell r="AA107" t="e">
            <v>#REF!</v>
          </cell>
          <cell r="AB107">
            <v>132635</v>
          </cell>
          <cell r="AC107">
            <v>643137</v>
          </cell>
          <cell r="AD107">
            <v>8296</v>
          </cell>
          <cell r="AE107">
            <v>8104</v>
          </cell>
          <cell r="AF107">
            <v>9004</v>
          </cell>
          <cell r="AG107">
            <v>25404</v>
          </cell>
        </row>
        <row r="108">
          <cell r="A108" t="str">
            <v>AUXIP22</v>
          </cell>
          <cell r="B108" t="str">
            <v>AUXIP</v>
          </cell>
          <cell r="C108">
            <v>22</v>
          </cell>
          <cell r="D108">
            <v>135715</v>
          </cell>
          <cell r="E108">
            <v>17711</v>
          </cell>
          <cell r="F108">
            <v>39340</v>
          </cell>
          <cell r="G108">
            <v>39951</v>
          </cell>
          <cell r="H108">
            <v>0</v>
          </cell>
          <cell r="I108">
            <v>158099</v>
          </cell>
          <cell r="J108">
            <v>0</v>
          </cell>
          <cell r="K108">
            <v>62584</v>
          </cell>
          <cell r="L108">
            <v>15594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59452</v>
          </cell>
          <cell r="T108">
            <v>30123</v>
          </cell>
          <cell r="U108">
            <v>31708</v>
          </cell>
          <cell r="V108">
            <v>24863</v>
          </cell>
          <cell r="W108">
            <v>482899</v>
          </cell>
          <cell r="X108" t="e">
            <v>#REF!</v>
          </cell>
          <cell r="Y108" t="e">
            <v>#REF!</v>
          </cell>
          <cell r="Z108">
            <v>1706784</v>
          </cell>
          <cell r="AA108" t="e">
            <v>#REF!</v>
          </cell>
          <cell r="AB108">
            <v>121283</v>
          </cell>
          <cell r="AC108">
            <v>590277</v>
          </cell>
          <cell r="AD108">
            <v>7615</v>
          </cell>
          <cell r="AE108">
            <v>7437</v>
          </cell>
          <cell r="AF108">
            <v>8264</v>
          </cell>
          <cell r="AG108">
            <v>23316</v>
          </cell>
        </row>
        <row r="109">
          <cell r="A109" t="str">
            <v>AUXIP23</v>
          </cell>
          <cell r="B109" t="str">
            <v>AUXIP</v>
          </cell>
          <cell r="C109">
            <v>23</v>
          </cell>
          <cell r="D109">
            <v>126835</v>
          </cell>
          <cell r="E109">
            <v>16552</v>
          </cell>
          <cell r="F109">
            <v>37107</v>
          </cell>
          <cell r="G109">
            <v>31709</v>
          </cell>
          <cell r="H109">
            <v>0</v>
          </cell>
          <cell r="I109">
            <v>142690</v>
          </cell>
          <cell r="J109">
            <v>0</v>
          </cell>
          <cell r="K109">
            <v>62584</v>
          </cell>
          <cell r="L109">
            <v>14658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54573</v>
          </cell>
          <cell r="T109">
            <v>27650</v>
          </cell>
          <cell r="U109">
            <v>29105</v>
          </cell>
          <cell r="V109">
            <v>22822</v>
          </cell>
          <cell r="W109">
            <v>446932</v>
          </cell>
          <cell r="X109" t="e">
            <v>#REF!</v>
          </cell>
          <cell r="Y109" t="e">
            <v>#REF!</v>
          </cell>
          <cell r="Z109">
            <v>1706784</v>
          </cell>
          <cell r="AA109" t="e">
            <v>#REF!</v>
          </cell>
          <cell r="AB109">
            <v>111328</v>
          </cell>
          <cell r="AC109">
            <v>543463</v>
          </cell>
          <cell r="AD109">
            <v>7011</v>
          </cell>
          <cell r="AE109">
            <v>6848</v>
          </cell>
          <cell r="AF109">
            <v>7608</v>
          </cell>
          <cell r="AG109">
            <v>21467</v>
          </cell>
        </row>
        <row r="110">
          <cell r="A110" t="str">
            <v>TECN9</v>
          </cell>
          <cell r="B110" t="str">
            <v>TECN</v>
          </cell>
          <cell r="C110">
            <v>9</v>
          </cell>
          <cell r="D110">
            <v>355636</v>
          </cell>
          <cell r="E110">
            <v>46410</v>
          </cell>
          <cell r="F110">
            <v>39665</v>
          </cell>
          <cell r="G110">
            <v>0</v>
          </cell>
          <cell r="H110">
            <v>261724</v>
          </cell>
          <cell r="I110">
            <v>0</v>
          </cell>
          <cell r="J110">
            <v>0</v>
          </cell>
          <cell r="K110">
            <v>0</v>
          </cell>
          <cell r="L110">
            <v>16351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92604</v>
          </cell>
          <cell r="T110">
            <v>46919</v>
          </cell>
          <cell r="U110">
            <v>49389</v>
          </cell>
          <cell r="V110">
            <v>38727</v>
          </cell>
          <cell r="W110">
            <v>947425</v>
          </cell>
          <cell r="X110" t="e">
            <v>#REF!</v>
          </cell>
          <cell r="Y110" t="e">
            <v>#REF!</v>
          </cell>
          <cell r="Z110">
            <v>1706784</v>
          </cell>
          <cell r="AA110" t="e">
            <v>#REF!</v>
          </cell>
          <cell r="AB110">
            <v>188912</v>
          </cell>
          <cell r="AC110">
            <v>908698</v>
          </cell>
          <cell r="AD110">
            <v>11722</v>
          </cell>
          <cell r="AE110">
            <v>11450</v>
          </cell>
          <cell r="AF110">
            <v>12722</v>
          </cell>
          <cell r="AG110">
            <v>35894</v>
          </cell>
        </row>
        <row r="111">
          <cell r="A111" t="str">
            <v>TECN10</v>
          </cell>
          <cell r="B111" t="str">
            <v>TECN</v>
          </cell>
          <cell r="C111">
            <v>10</v>
          </cell>
          <cell r="D111">
            <v>329316</v>
          </cell>
          <cell r="E111">
            <v>42976</v>
          </cell>
          <cell r="F111">
            <v>37254</v>
          </cell>
          <cell r="G111">
            <v>0</v>
          </cell>
          <cell r="H111">
            <v>257447</v>
          </cell>
          <cell r="I111">
            <v>0</v>
          </cell>
          <cell r="J111">
            <v>0</v>
          </cell>
          <cell r="K111">
            <v>0</v>
          </cell>
          <cell r="L111">
            <v>15372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88014</v>
          </cell>
          <cell r="T111">
            <v>44594</v>
          </cell>
          <cell r="U111">
            <v>46941</v>
          </cell>
          <cell r="V111">
            <v>36808</v>
          </cell>
          <cell r="W111">
            <v>898722</v>
          </cell>
          <cell r="X111" t="e">
            <v>#REF!</v>
          </cell>
          <cell r="Y111" t="e">
            <v>#REF!</v>
          </cell>
          <cell r="Z111">
            <v>1706784</v>
          </cell>
          <cell r="AA111" t="e">
            <v>#REF!</v>
          </cell>
          <cell r="AB111">
            <v>179549</v>
          </cell>
          <cell r="AC111">
            <v>861914</v>
          </cell>
          <cell r="AD111">
            <v>11119</v>
          </cell>
          <cell r="AE111">
            <v>10860</v>
          </cell>
          <cell r="AF111">
            <v>12067</v>
          </cell>
          <cell r="AG111">
            <v>34046</v>
          </cell>
        </row>
        <row r="112">
          <cell r="A112" t="str">
            <v>TECN11</v>
          </cell>
          <cell r="B112" t="str">
            <v>TECN</v>
          </cell>
          <cell r="C112">
            <v>11</v>
          </cell>
          <cell r="D112">
            <v>304942</v>
          </cell>
          <cell r="E112">
            <v>39795</v>
          </cell>
          <cell r="F112">
            <v>34452</v>
          </cell>
          <cell r="G112">
            <v>0</v>
          </cell>
          <cell r="H112">
            <v>251833</v>
          </cell>
          <cell r="I112">
            <v>0</v>
          </cell>
          <cell r="J112">
            <v>0</v>
          </cell>
          <cell r="K112">
            <v>0</v>
          </cell>
          <cell r="L112">
            <v>14204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83516</v>
          </cell>
          <cell r="T112">
            <v>42315</v>
          </cell>
          <cell r="U112">
            <v>44542</v>
          </cell>
          <cell r="V112">
            <v>34926</v>
          </cell>
          <cell r="W112">
            <v>850525</v>
          </cell>
          <cell r="X112" t="e">
            <v>#REF!</v>
          </cell>
          <cell r="Y112" t="e">
            <v>#REF!</v>
          </cell>
          <cell r="Z112">
            <v>1706784</v>
          </cell>
          <cell r="AA112" t="e">
            <v>#REF!</v>
          </cell>
          <cell r="AB112">
            <v>170373</v>
          </cell>
          <cell r="AC112">
            <v>815599</v>
          </cell>
          <cell r="AD112">
            <v>10521</v>
          </cell>
          <cell r="AE112">
            <v>10277</v>
          </cell>
          <cell r="AF112">
            <v>11418</v>
          </cell>
          <cell r="AG112">
            <v>32216</v>
          </cell>
        </row>
        <row r="113">
          <cell r="A113" t="str">
            <v>TECN12</v>
          </cell>
          <cell r="B113" t="str">
            <v>TECN</v>
          </cell>
          <cell r="C113">
            <v>12</v>
          </cell>
          <cell r="D113">
            <v>282353</v>
          </cell>
          <cell r="E113">
            <v>36847</v>
          </cell>
          <cell r="F113">
            <v>35609</v>
          </cell>
          <cell r="G113">
            <v>0</v>
          </cell>
          <cell r="H113">
            <v>246367</v>
          </cell>
          <cell r="I113">
            <v>0</v>
          </cell>
          <cell r="J113">
            <v>0</v>
          </cell>
          <cell r="K113">
            <v>0</v>
          </cell>
          <cell r="L113">
            <v>14055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79308</v>
          </cell>
          <cell r="T113">
            <v>40183</v>
          </cell>
          <cell r="U113">
            <v>42298</v>
          </cell>
          <cell r="V113">
            <v>33167</v>
          </cell>
          <cell r="W113">
            <v>810187</v>
          </cell>
          <cell r="X113" t="e">
            <v>#REF!</v>
          </cell>
          <cell r="Y113" t="e">
            <v>#REF!</v>
          </cell>
          <cell r="Z113">
            <v>1706784</v>
          </cell>
          <cell r="AA113" t="e">
            <v>#REF!</v>
          </cell>
          <cell r="AB113">
            <v>161789</v>
          </cell>
          <cell r="AC113">
            <v>777020</v>
          </cell>
          <cell r="AD113">
            <v>10024</v>
          </cell>
          <cell r="AE113">
            <v>9790</v>
          </cell>
          <cell r="AF113">
            <v>10878</v>
          </cell>
          <cell r="AG113">
            <v>30692</v>
          </cell>
        </row>
        <row r="114">
          <cell r="A114" t="str">
            <v>TECN13</v>
          </cell>
          <cell r="B114" t="str">
            <v>TECN</v>
          </cell>
          <cell r="C114">
            <v>13</v>
          </cell>
          <cell r="D114">
            <v>261429</v>
          </cell>
          <cell r="E114">
            <v>34116</v>
          </cell>
          <cell r="F114">
            <v>33297</v>
          </cell>
          <cell r="G114">
            <v>0</v>
          </cell>
          <cell r="H114">
            <v>241564</v>
          </cell>
          <cell r="I114">
            <v>0</v>
          </cell>
          <cell r="J114">
            <v>0</v>
          </cell>
          <cell r="K114">
            <v>0</v>
          </cell>
          <cell r="L114">
            <v>13091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75449</v>
          </cell>
          <cell r="T114">
            <v>38227</v>
          </cell>
          <cell r="U114">
            <v>40239</v>
          </cell>
          <cell r="V114">
            <v>31553</v>
          </cell>
          <cell r="W114">
            <v>768965</v>
          </cell>
          <cell r="X114" t="e">
            <v>#REF!</v>
          </cell>
          <cell r="Y114" t="e">
            <v>#REF!</v>
          </cell>
          <cell r="Z114">
            <v>1706784</v>
          </cell>
          <cell r="AA114" t="e">
            <v>#REF!</v>
          </cell>
          <cell r="AB114">
            <v>153915</v>
          </cell>
          <cell r="AC114">
            <v>737412</v>
          </cell>
          <cell r="AD114">
            <v>9513</v>
          </cell>
          <cell r="AE114">
            <v>9291</v>
          </cell>
          <cell r="AF114">
            <v>10324</v>
          </cell>
          <cell r="AG114">
            <v>29128</v>
          </cell>
        </row>
        <row r="115">
          <cell r="A115" t="str">
            <v>TECN14</v>
          </cell>
          <cell r="B115" t="str">
            <v>TECN</v>
          </cell>
          <cell r="C115">
            <v>14</v>
          </cell>
          <cell r="D115">
            <v>242025</v>
          </cell>
          <cell r="E115">
            <v>31584</v>
          </cell>
          <cell r="F115">
            <v>30135</v>
          </cell>
          <cell r="G115">
            <v>0</v>
          </cell>
          <cell r="H115">
            <v>236649</v>
          </cell>
          <cell r="I115">
            <v>0</v>
          </cell>
          <cell r="J115">
            <v>0</v>
          </cell>
          <cell r="K115">
            <v>0</v>
          </cell>
          <cell r="L115">
            <v>11786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71801</v>
          </cell>
          <cell r="T115">
            <v>36379</v>
          </cell>
          <cell r="U115">
            <v>38294</v>
          </cell>
          <cell r="V115">
            <v>30027</v>
          </cell>
          <cell r="W115">
            <v>728680</v>
          </cell>
          <cell r="X115" t="e">
            <v>#REF!</v>
          </cell>
          <cell r="Y115" t="e">
            <v>#REF!</v>
          </cell>
          <cell r="Z115">
            <v>1706784</v>
          </cell>
          <cell r="AA115" t="e">
            <v>#REF!</v>
          </cell>
          <cell r="AB115">
            <v>146474</v>
          </cell>
          <cell r="AC115">
            <v>698653</v>
          </cell>
          <cell r="AD115">
            <v>9013</v>
          </cell>
          <cell r="AE115">
            <v>8803</v>
          </cell>
          <cell r="AF115">
            <v>9781</v>
          </cell>
          <cell r="AG115">
            <v>27597</v>
          </cell>
        </row>
        <row r="116">
          <cell r="A116" t="str">
            <v>TECN15</v>
          </cell>
          <cell r="B116" t="str">
            <v>TECN</v>
          </cell>
          <cell r="C116">
            <v>15</v>
          </cell>
          <cell r="D116">
            <v>224113</v>
          </cell>
          <cell r="E116">
            <v>29247</v>
          </cell>
          <cell r="F116">
            <v>30486</v>
          </cell>
          <cell r="G116">
            <v>0</v>
          </cell>
          <cell r="H116">
            <v>228531</v>
          </cell>
          <cell r="I116">
            <v>0</v>
          </cell>
          <cell r="J116">
            <v>0</v>
          </cell>
          <cell r="K116">
            <v>0</v>
          </cell>
          <cell r="L116">
            <v>11929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67897</v>
          </cell>
          <cell r="T116">
            <v>34401</v>
          </cell>
          <cell r="U116">
            <v>36212</v>
          </cell>
          <cell r="V116">
            <v>28395</v>
          </cell>
          <cell r="W116">
            <v>691211</v>
          </cell>
          <cell r="X116" t="e">
            <v>#REF!</v>
          </cell>
          <cell r="Y116" t="e">
            <v>#REF!</v>
          </cell>
          <cell r="Z116">
            <v>1706784</v>
          </cell>
          <cell r="AA116" t="e">
            <v>#REF!</v>
          </cell>
          <cell r="AB116">
            <v>138510</v>
          </cell>
          <cell r="AC116">
            <v>662816</v>
          </cell>
          <cell r="AD116">
            <v>8550</v>
          </cell>
          <cell r="AE116">
            <v>8351</v>
          </cell>
          <cell r="AF116">
            <v>9279</v>
          </cell>
          <cell r="AG116">
            <v>26180</v>
          </cell>
        </row>
        <row r="117">
          <cell r="A117" t="str">
            <v>TECN16</v>
          </cell>
          <cell r="B117" t="str">
            <v>TECN</v>
          </cell>
          <cell r="C117">
            <v>16</v>
          </cell>
          <cell r="D117">
            <v>207471</v>
          </cell>
          <cell r="E117">
            <v>27075</v>
          </cell>
          <cell r="F117">
            <v>28290</v>
          </cell>
          <cell r="G117">
            <v>0</v>
          </cell>
          <cell r="H117">
            <v>217151</v>
          </cell>
          <cell r="I117">
            <v>0</v>
          </cell>
          <cell r="J117">
            <v>0</v>
          </cell>
          <cell r="K117">
            <v>0</v>
          </cell>
          <cell r="L117">
            <v>11033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63693</v>
          </cell>
          <cell r="T117">
            <v>32271</v>
          </cell>
          <cell r="U117">
            <v>33970</v>
          </cell>
          <cell r="V117">
            <v>26636</v>
          </cell>
          <cell r="W117">
            <v>647590</v>
          </cell>
          <cell r="X117" t="e">
            <v>#REF!</v>
          </cell>
          <cell r="Y117" t="e">
            <v>#REF!</v>
          </cell>
          <cell r="Z117">
            <v>1706784</v>
          </cell>
          <cell r="AA117" t="e">
            <v>#REF!</v>
          </cell>
          <cell r="AB117">
            <v>129934</v>
          </cell>
          <cell r="AC117">
            <v>620954</v>
          </cell>
          <cell r="AD117">
            <v>8010</v>
          </cell>
          <cell r="AE117">
            <v>7824</v>
          </cell>
          <cell r="AF117">
            <v>8693</v>
          </cell>
          <cell r="AG117">
            <v>24527</v>
          </cell>
        </row>
        <row r="118">
          <cell r="A118" t="str">
            <v>TECN17</v>
          </cell>
          <cell r="B118" t="str">
            <v>TECN</v>
          </cell>
          <cell r="C118">
            <v>17</v>
          </cell>
          <cell r="D118">
            <v>192109</v>
          </cell>
          <cell r="E118">
            <v>25070</v>
          </cell>
          <cell r="F118">
            <v>26480</v>
          </cell>
          <cell r="G118">
            <v>0</v>
          </cell>
          <cell r="H118">
            <v>213561</v>
          </cell>
          <cell r="I118">
            <v>0</v>
          </cell>
          <cell r="J118">
            <v>0</v>
          </cell>
          <cell r="K118">
            <v>0</v>
          </cell>
          <cell r="L118">
            <v>10287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60851</v>
          </cell>
          <cell r="T118">
            <v>30831</v>
          </cell>
          <cell r="U118">
            <v>32454</v>
          </cell>
          <cell r="V118">
            <v>25448</v>
          </cell>
          <cell r="W118">
            <v>617091</v>
          </cell>
          <cell r="X118" t="e">
            <v>#REF!</v>
          </cell>
          <cell r="Y118" t="e">
            <v>#REF!</v>
          </cell>
          <cell r="Z118">
            <v>1706784</v>
          </cell>
          <cell r="AA118" t="e">
            <v>#REF!</v>
          </cell>
          <cell r="AB118">
            <v>124136</v>
          </cell>
          <cell r="AC118">
            <v>591643</v>
          </cell>
          <cell r="AD118">
            <v>7632</v>
          </cell>
          <cell r="AE118">
            <v>7455</v>
          </cell>
          <cell r="AF118">
            <v>8283</v>
          </cell>
          <cell r="AG118">
            <v>23370</v>
          </cell>
        </row>
        <row r="119">
          <cell r="A119" t="str">
            <v>TECN18</v>
          </cell>
          <cell r="B119" t="str">
            <v>TECN</v>
          </cell>
          <cell r="C119">
            <v>18</v>
          </cell>
          <cell r="D119">
            <v>177885</v>
          </cell>
          <cell r="E119">
            <v>23214</v>
          </cell>
          <cell r="F119">
            <v>27342</v>
          </cell>
          <cell r="G119">
            <v>0</v>
          </cell>
          <cell r="H119">
            <v>208495</v>
          </cell>
          <cell r="I119">
            <v>0</v>
          </cell>
          <cell r="J119">
            <v>0</v>
          </cell>
          <cell r="K119">
            <v>0</v>
          </cell>
          <cell r="L119">
            <v>10644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57957</v>
          </cell>
          <cell r="T119">
            <v>29365</v>
          </cell>
          <cell r="U119">
            <v>30910</v>
          </cell>
          <cell r="V119">
            <v>24238</v>
          </cell>
          <cell r="W119">
            <v>590050</v>
          </cell>
          <cell r="X119" t="e">
            <v>#REF!</v>
          </cell>
          <cell r="Y119" t="e">
            <v>#REF!</v>
          </cell>
          <cell r="Z119">
            <v>1706784</v>
          </cell>
          <cell r="AA119" t="e">
            <v>#REF!</v>
          </cell>
          <cell r="AB119">
            <v>118232</v>
          </cell>
          <cell r="AC119">
            <v>565812</v>
          </cell>
          <cell r="AD119">
            <v>7299</v>
          </cell>
          <cell r="AE119">
            <v>7129</v>
          </cell>
          <cell r="AF119">
            <v>7921</v>
          </cell>
          <cell r="AG119">
            <v>22349</v>
          </cell>
        </row>
        <row r="120">
          <cell r="A120" t="str">
            <v>TECN19</v>
          </cell>
          <cell r="B120" t="str">
            <v>TECN</v>
          </cell>
          <cell r="C120">
            <v>19</v>
          </cell>
          <cell r="D120">
            <v>166252</v>
          </cell>
          <cell r="E120">
            <v>21696</v>
          </cell>
          <cell r="F120">
            <v>27945</v>
          </cell>
          <cell r="G120">
            <v>0</v>
          </cell>
          <cell r="H120">
            <v>202762</v>
          </cell>
          <cell r="I120">
            <v>0</v>
          </cell>
          <cell r="J120">
            <v>0</v>
          </cell>
          <cell r="K120">
            <v>0</v>
          </cell>
          <cell r="L120">
            <v>10961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55352</v>
          </cell>
          <cell r="T120">
            <v>28045</v>
          </cell>
          <cell r="U120">
            <v>29521</v>
          </cell>
          <cell r="V120">
            <v>23148</v>
          </cell>
          <cell r="W120">
            <v>565682</v>
          </cell>
          <cell r="X120" t="e">
            <v>#REF!</v>
          </cell>
          <cell r="Y120" t="e">
            <v>#REF!</v>
          </cell>
          <cell r="Z120">
            <v>1706784</v>
          </cell>
          <cell r="AA120" t="e">
            <v>#REF!</v>
          </cell>
          <cell r="AB120">
            <v>112918</v>
          </cell>
          <cell r="AC120">
            <v>542534</v>
          </cell>
          <cell r="AD120">
            <v>6999</v>
          </cell>
          <cell r="AE120">
            <v>6836</v>
          </cell>
          <cell r="AF120">
            <v>7595</v>
          </cell>
          <cell r="AG120">
            <v>21430</v>
          </cell>
        </row>
        <row r="121">
          <cell r="A121" t="str">
            <v>TECN20</v>
          </cell>
          <cell r="B121" t="str">
            <v>TECN</v>
          </cell>
          <cell r="C121">
            <v>20</v>
          </cell>
          <cell r="D121">
            <v>155382</v>
          </cell>
          <cell r="E121">
            <v>20278</v>
          </cell>
          <cell r="F121">
            <v>26033</v>
          </cell>
          <cell r="G121">
            <v>0</v>
          </cell>
          <cell r="H121">
            <v>191781</v>
          </cell>
          <cell r="I121">
            <v>0</v>
          </cell>
          <cell r="J121">
            <v>0</v>
          </cell>
          <cell r="K121">
            <v>0</v>
          </cell>
          <cell r="L121">
            <v>10164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52074</v>
          </cell>
          <cell r="T121">
            <v>26384</v>
          </cell>
          <cell r="U121">
            <v>27773</v>
          </cell>
          <cell r="V121">
            <v>21777</v>
          </cell>
          <cell r="W121">
            <v>531646</v>
          </cell>
          <cell r="X121" t="e">
            <v>#REF!</v>
          </cell>
          <cell r="Y121" t="e">
            <v>#REF!</v>
          </cell>
          <cell r="Z121">
            <v>1706784</v>
          </cell>
          <cell r="AA121" t="e">
            <v>#REF!</v>
          </cell>
          <cell r="AB121">
            <v>106231</v>
          </cell>
          <cell r="AC121">
            <v>509869</v>
          </cell>
          <cell r="AD121">
            <v>6577</v>
          </cell>
          <cell r="AE121">
            <v>6424</v>
          </cell>
          <cell r="AF121">
            <v>7138</v>
          </cell>
          <cell r="AG121">
            <v>20139</v>
          </cell>
        </row>
        <row r="122">
          <cell r="A122" t="str">
            <v>TECN21</v>
          </cell>
          <cell r="B122" t="str">
            <v>TECN</v>
          </cell>
          <cell r="C122">
            <v>21</v>
          </cell>
          <cell r="D122">
            <v>145203</v>
          </cell>
          <cell r="E122">
            <v>18949</v>
          </cell>
          <cell r="F122">
            <v>24700</v>
          </cell>
          <cell r="G122">
            <v>0</v>
          </cell>
          <cell r="H122">
            <v>183877</v>
          </cell>
          <cell r="I122">
            <v>0</v>
          </cell>
          <cell r="J122">
            <v>0</v>
          </cell>
          <cell r="K122">
            <v>0</v>
          </cell>
          <cell r="L122">
            <v>9618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49362</v>
          </cell>
          <cell r="T122">
            <v>25010</v>
          </cell>
          <cell r="U122">
            <v>26326</v>
          </cell>
          <cell r="V122">
            <v>20643</v>
          </cell>
          <cell r="W122">
            <v>503688</v>
          </cell>
          <cell r="X122" t="e">
            <v>#REF!</v>
          </cell>
          <cell r="Y122" t="e">
            <v>#REF!</v>
          </cell>
          <cell r="Z122">
            <v>1706784</v>
          </cell>
          <cell r="AA122" t="e">
            <v>#REF!</v>
          </cell>
          <cell r="AB122">
            <v>100698</v>
          </cell>
          <cell r="AC122">
            <v>483045</v>
          </cell>
          <cell r="AD122">
            <v>6231</v>
          </cell>
          <cell r="AE122">
            <v>6086</v>
          </cell>
          <cell r="AF122">
            <v>6763</v>
          </cell>
          <cell r="AG122">
            <v>19080</v>
          </cell>
        </row>
        <row r="123">
          <cell r="A123" t="str">
            <v>TECN22</v>
          </cell>
          <cell r="B123" t="str">
            <v>TECN</v>
          </cell>
          <cell r="C123">
            <v>22</v>
          </cell>
          <cell r="D123">
            <v>135715</v>
          </cell>
          <cell r="E123">
            <v>17711</v>
          </cell>
          <cell r="F123">
            <v>19201</v>
          </cell>
          <cell r="G123">
            <v>0</v>
          </cell>
          <cell r="H123">
            <v>169300</v>
          </cell>
          <cell r="I123">
            <v>0</v>
          </cell>
          <cell r="J123">
            <v>0</v>
          </cell>
          <cell r="K123">
            <v>0</v>
          </cell>
          <cell r="L123">
            <v>7512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45752</v>
          </cell>
          <cell r="T123">
            <v>23181</v>
          </cell>
          <cell r="U123">
            <v>24401</v>
          </cell>
          <cell r="V123">
            <v>19133</v>
          </cell>
          <cell r="W123">
            <v>461906</v>
          </cell>
          <cell r="X123" t="e">
            <v>#REF!</v>
          </cell>
          <cell r="Y123" t="e">
            <v>#REF!</v>
          </cell>
          <cell r="Z123">
            <v>1706784</v>
          </cell>
          <cell r="AA123" t="e">
            <v>#REF!</v>
          </cell>
          <cell r="AB123">
            <v>93334</v>
          </cell>
          <cell r="AC123">
            <v>442773</v>
          </cell>
          <cell r="AD123">
            <v>5712</v>
          </cell>
          <cell r="AE123">
            <v>5579</v>
          </cell>
          <cell r="AF123">
            <v>6199</v>
          </cell>
          <cell r="AG123">
            <v>17490</v>
          </cell>
        </row>
        <row r="124">
          <cell r="A124" t="str">
            <v>TECN23</v>
          </cell>
          <cell r="B124" t="str">
            <v>TECN</v>
          </cell>
          <cell r="C124">
            <v>23</v>
          </cell>
          <cell r="D124">
            <v>126835</v>
          </cell>
          <cell r="E124">
            <v>16552</v>
          </cell>
          <cell r="F124">
            <v>18273</v>
          </cell>
          <cell r="G124">
            <v>0</v>
          </cell>
          <cell r="H124">
            <v>151853</v>
          </cell>
          <cell r="I124">
            <v>0</v>
          </cell>
          <cell r="J124">
            <v>0</v>
          </cell>
          <cell r="K124">
            <v>0</v>
          </cell>
          <cell r="L124">
            <v>7114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41803</v>
          </cell>
          <cell r="T124">
            <v>21180</v>
          </cell>
          <cell r="U124">
            <v>22295</v>
          </cell>
          <cell r="V124">
            <v>17482</v>
          </cell>
          <cell r="W124">
            <v>423387</v>
          </cell>
          <cell r="X124" t="e">
            <v>#REF!</v>
          </cell>
          <cell r="Y124" t="e">
            <v>#REF!</v>
          </cell>
          <cell r="Z124">
            <v>1706784</v>
          </cell>
          <cell r="AA124" t="e">
            <v>#REF!</v>
          </cell>
          <cell r="AB124">
            <v>85278</v>
          </cell>
          <cell r="AC124">
            <v>405905</v>
          </cell>
          <cell r="AD124">
            <v>5236</v>
          </cell>
          <cell r="AE124">
            <v>5114</v>
          </cell>
          <cell r="AF124">
            <v>5683</v>
          </cell>
          <cell r="AG124">
            <v>16033</v>
          </cell>
        </row>
        <row r="125">
          <cell r="A125" t="str">
            <v>ADMi12</v>
          </cell>
          <cell r="B125" t="str">
            <v>ADMi</v>
          </cell>
          <cell r="C125">
            <v>12</v>
          </cell>
          <cell r="D125">
            <v>282353</v>
          </cell>
          <cell r="E125">
            <v>36847</v>
          </cell>
          <cell r="F125">
            <v>35609</v>
          </cell>
          <cell r="G125">
            <v>0</v>
          </cell>
          <cell r="H125">
            <v>246367</v>
          </cell>
          <cell r="I125">
            <v>0</v>
          </cell>
          <cell r="J125">
            <v>0</v>
          </cell>
          <cell r="K125">
            <v>0</v>
          </cell>
          <cell r="L125">
            <v>14055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79308</v>
          </cell>
          <cell r="T125">
            <v>40183</v>
          </cell>
          <cell r="U125">
            <v>42298</v>
          </cell>
          <cell r="V125">
            <v>33167</v>
          </cell>
          <cell r="W125">
            <v>810187</v>
          </cell>
          <cell r="X125" t="e">
            <v>#REF!</v>
          </cell>
          <cell r="Y125" t="e">
            <v>#REF!</v>
          </cell>
          <cell r="Z125">
            <v>1706784</v>
          </cell>
          <cell r="AA125" t="e">
            <v>#REF!</v>
          </cell>
          <cell r="AB125">
            <v>161789</v>
          </cell>
          <cell r="AC125">
            <v>777020</v>
          </cell>
          <cell r="AD125">
            <v>10024</v>
          </cell>
          <cell r="AE125">
            <v>9790</v>
          </cell>
          <cell r="AF125">
            <v>10878</v>
          </cell>
          <cell r="AG125">
            <v>30692</v>
          </cell>
        </row>
        <row r="126">
          <cell r="A126" t="str">
            <v>ADMI13</v>
          </cell>
          <cell r="B126" t="str">
            <v>ADMI</v>
          </cell>
          <cell r="C126">
            <v>13</v>
          </cell>
          <cell r="D126">
            <v>261429</v>
          </cell>
          <cell r="E126">
            <v>34116</v>
          </cell>
          <cell r="F126">
            <v>33297</v>
          </cell>
          <cell r="G126">
            <v>0</v>
          </cell>
          <cell r="H126">
            <v>241564</v>
          </cell>
          <cell r="I126">
            <v>0</v>
          </cell>
          <cell r="J126">
            <v>0</v>
          </cell>
          <cell r="K126">
            <v>0</v>
          </cell>
          <cell r="L126">
            <v>13091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75449</v>
          </cell>
          <cell r="T126">
            <v>38227</v>
          </cell>
          <cell r="U126">
            <v>40239</v>
          </cell>
          <cell r="V126">
            <v>31553</v>
          </cell>
          <cell r="W126">
            <v>768965</v>
          </cell>
          <cell r="X126" t="e">
            <v>#REF!</v>
          </cell>
          <cell r="Y126" t="e">
            <v>#REF!</v>
          </cell>
          <cell r="Z126">
            <v>1706784</v>
          </cell>
          <cell r="AA126" t="e">
            <v>#REF!</v>
          </cell>
          <cell r="AB126">
            <v>153915</v>
          </cell>
          <cell r="AC126">
            <v>737412</v>
          </cell>
          <cell r="AD126">
            <v>9513</v>
          </cell>
          <cell r="AE126">
            <v>9291</v>
          </cell>
          <cell r="AF126">
            <v>10324</v>
          </cell>
          <cell r="AG126">
            <v>29128</v>
          </cell>
        </row>
        <row r="127">
          <cell r="A127" t="str">
            <v>ADMI14</v>
          </cell>
          <cell r="B127" t="str">
            <v>ADMI</v>
          </cell>
          <cell r="C127">
            <v>14</v>
          </cell>
          <cell r="D127">
            <v>242025</v>
          </cell>
          <cell r="E127">
            <v>31584</v>
          </cell>
          <cell r="F127">
            <v>30135</v>
          </cell>
          <cell r="G127">
            <v>0</v>
          </cell>
          <cell r="H127">
            <v>236649</v>
          </cell>
          <cell r="I127">
            <v>0</v>
          </cell>
          <cell r="J127">
            <v>0</v>
          </cell>
          <cell r="K127">
            <v>0</v>
          </cell>
          <cell r="L127">
            <v>11786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71801</v>
          </cell>
          <cell r="T127">
            <v>36379</v>
          </cell>
          <cell r="U127">
            <v>38294</v>
          </cell>
          <cell r="V127">
            <v>30027</v>
          </cell>
          <cell r="W127">
            <v>728680</v>
          </cell>
          <cell r="X127" t="e">
            <v>#REF!</v>
          </cell>
          <cell r="Y127" t="e">
            <v>#REF!</v>
          </cell>
          <cell r="Z127">
            <v>1706784</v>
          </cell>
          <cell r="AA127" t="e">
            <v>#REF!</v>
          </cell>
          <cell r="AB127">
            <v>146474</v>
          </cell>
          <cell r="AC127">
            <v>698653</v>
          </cell>
          <cell r="AD127">
            <v>9013</v>
          </cell>
          <cell r="AE127">
            <v>8803</v>
          </cell>
          <cell r="AF127">
            <v>9781</v>
          </cell>
          <cell r="AG127">
            <v>27597</v>
          </cell>
        </row>
        <row r="128">
          <cell r="A128" t="str">
            <v>ADMI15</v>
          </cell>
          <cell r="B128" t="str">
            <v>ADMI</v>
          </cell>
          <cell r="C128">
            <v>15</v>
          </cell>
          <cell r="D128">
            <v>224113</v>
          </cell>
          <cell r="E128">
            <v>29247</v>
          </cell>
          <cell r="F128">
            <v>30486</v>
          </cell>
          <cell r="G128">
            <v>0</v>
          </cell>
          <cell r="H128">
            <v>228531</v>
          </cell>
          <cell r="I128">
            <v>0</v>
          </cell>
          <cell r="J128">
            <v>0</v>
          </cell>
          <cell r="K128">
            <v>0</v>
          </cell>
          <cell r="L128">
            <v>11929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67897</v>
          </cell>
          <cell r="T128">
            <v>34401</v>
          </cell>
          <cell r="U128">
            <v>36212</v>
          </cell>
          <cell r="V128">
            <v>28395</v>
          </cell>
          <cell r="W128">
            <v>691211</v>
          </cell>
          <cell r="X128" t="e">
            <v>#REF!</v>
          </cell>
          <cell r="Y128" t="e">
            <v>#REF!</v>
          </cell>
          <cell r="Z128">
            <v>1706784</v>
          </cell>
          <cell r="AA128" t="e">
            <v>#REF!</v>
          </cell>
          <cell r="AB128">
            <v>138510</v>
          </cell>
          <cell r="AC128">
            <v>662816</v>
          </cell>
          <cell r="AD128">
            <v>8550</v>
          </cell>
          <cell r="AE128">
            <v>8351</v>
          </cell>
          <cell r="AF128">
            <v>9279</v>
          </cell>
          <cell r="AG128">
            <v>26180</v>
          </cell>
        </row>
        <row r="129">
          <cell r="A129" t="str">
            <v>ADMI16</v>
          </cell>
          <cell r="B129" t="str">
            <v>ADMI</v>
          </cell>
          <cell r="C129">
            <v>16</v>
          </cell>
          <cell r="D129">
            <v>207471</v>
          </cell>
          <cell r="E129">
            <v>27075</v>
          </cell>
          <cell r="F129">
            <v>28290</v>
          </cell>
          <cell r="G129">
            <v>0</v>
          </cell>
          <cell r="H129">
            <v>217151</v>
          </cell>
          <cell r="I129">
            <v>0</v>
          </cell>
          <cell r="J129">
            <v>0</v>
          </cell>
          <cell r="K129">
            <v>0</v>
          </cell>
          <cell r="L129">
            <v>11033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63693</v>
          </cell>
          <cell r="T129">
            <v>32271</v>
          </cell>
          <cell r="U129">
            <v>33970</v>
          </cell>
          <cell r="V129">
            <v>26636</v>
          </cell>
          <cell r="W129">
            <v>647590</v>
          </cell>
          <cell r="X129" t="e">
            <v>#REF!</v>
          </cell>
          <cell r="Y129" t="e">
            <v>#REF!</v>
          </cell>
          <cell r="Z129">
            <v>1706784</v>
          </cell>
          <cell r="AA129" t="e">
            <v>#REF!</v>
          </cell>
          <cell r="AB129">
            <v>129934</v>
          </cell>
          <cell r="AC129">
            <v>620954</v>
          </cell>
          <cell r="AD129">
            <v>8010</v>
          </cell>
          <cell r="AE129">
            <v>7824</v>
          </cell>
          <cell r="AF129">
            <v>8693</v>
          </cell>
          <cell r="AG129">
            <v>24527</v>
          </cell>
        </row>
        <row r="130">
          <cell r="A130" t="str">
            <v>ADMI17</v>
          </cell>
          <cell r="B130" t="str">
            <v>ADMI</v>
          </cell>
          <cell r="C130">
            <v>17</v>
          </cell>
          <cell r="D130">
            <v>192109</v>
          </cell>
          <cell r="E130">
            <v>25070</v>
          </cell>
          <cell r="F130">
            <v>26480</v>
          </cell>
          <cell r="G130">
            <v>0</v>
          </cell>
          <cell r="H130">
            <v>213561</v>
          </cell>
          <cell r="I130">
            <v>0</v>
          </cell>
          <cell r="J130">
            <v>0</v>
          </cell>
          <cell r="K130">
            <v>0</v>
          </cell>
          <cell r="L130">
            <v>10287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60851</v>
          </cell>
          <cell r="T130">
            <v>30831</v>
          </cell>
          <cell r="U130">
            <v>32454</v>
          </cell>
          <cell r="V130">
            <v>25448</v>
          </cell>
          <cell r="W130">
            <v>617091</v>
          </cell>
          <cell r="X130" t="e">
            <v>#REF!</v>
          </cell>
          <cell r="Y130" t="e">
            <v>#REF!</v>
          </cell>
          <cell r="Z130">
            <v>1706784</v>
          </cell>
          <cell r="AA130" t="e">
            <v>#REF!</v>
          </cell>
          <cell r="AB130">
            <v>124136</v>
          </cell>
          <cell r="AC130">
            <v>591643</v>
          </cell>
          <cell r="AD130">
            <v>7632</v>
          </cell>
          <cell r="AE130">
            <v>7455</v>
          </cell>
          <cell r="AF130">
            <v>8283</v>
          </cell>
          <cell r="AG130">
            <v>23370</v>
          </cell>
        </row>
        <row r="131">
          <cell r="A131" t="str">
            <v>ADMI18</v>
          </cell>
          <cell r="B131" t="str">
            <v>ADMI</v>
          </cell>
          <cell r="C131">
            <v>18</v>
          </cell>
          <cell r="D131">
            <v>177885</v>
          </cell>
          <cell r="E131">
            <v>23214</v>
          </cell>
          <cell r="F131">
            <v>27342</v>
          </cell>
          <cell r="G131">
            <v>0</v>
          </cell>
          <cell r="H131">
            <v>208495</v>
          </cell>
          <cell r="I131">
            <v>0</v>
          </cell>
          <cell r="J131">
            <v>0</v>
          </cell>
          <cell r="K131">
            <v>0</v>
          </cell>
          <cell r="L131">
            <v>10644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57957</v>
          </cell>
          <cell r="T131">
            <v>29365</v>
          </cell>
          <cell r="U131">
            <v>30910</v>
          </cell>
          <cell r="V131">
            <v>24238</v>
          </cell>
          <cell r="W131">
            <v>590050</v>
          </cell>
          <cell r="X131" t="e">
            <v>#REF!</v>
          </cell>
          <cell r="Y131" t="e">
            <v>#REF!</v>
          </cell>
          <cell r="Z131">
            <v>1706784</v>
          </cell>
          <cell r="AA131" t="e">
            <v>#REF!</v>
          </cell>
          <cell r="AB131">
            <v>118232</v>
          </cell>
          <cell r="AC131">
            <v>565812</v>
          </cell>
          <cell r="AD131">
            <v>7299</v>
          </cell>
          <cell r="AE131">
            <v>7129</v>
          </cell>
          <cell r="AF131">
            <v>7921</v>
          </cell>
          <cell r="AG131">
            <v>22349</v>
          </cell>
        </row>
        <row r="132">
          <cell r="A132" t="str">
            <v>ADMI19</v>
          </cell>
          <cell r="B132" t="str">
            <v>ADMI</v>
          </cell>
          <cell r="C132">
            <v>19</v>
          </cell>
          <cell r="D132">
            <v>166252</v>
          </cell>
          <cell r="E132">
            <v>21696</v>
          </cell>
          <cell r="F132">
            <v>27945</v>
          </cell>
          <cell r="G132">
            <v>0</v>
          </cell>
          <cell r="H132">
            <v>202762</v>
          </cell>
          <cell r="I132">
            <v>0</v>
          </cell>
          <cell r="J132">
            <v>0</v>
          </cell>
          <cell r="K132">
            <v>0</v>
          </cell>
          <cell r="L132">
            <v>10961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55352</v>
          </cell>
          <cell r="T132">
            <v>28045</v>
          </cell>
          <cell r="U132">
            <v>29521</v>
          </cell>
          <cell r="V132">
            <v>23148</v>
          </cell>
          <cell r="W132">
            <v>565682</v>
          </cell>
          <cell r="X132" t="e">
            <v>#REF!</v>
          </cell>
          <cell r="Y132" t="e">
            <v>#REF!</v>
          </cell>
          <cell r="Z132">
            <v>1706784</v>
          </cell>
          <cell r="AA132" t="e">
            <v>#REF!</v>
          </cell>
          <cell r="AB132">
            <v>112918</v>
          </cell>
          <cell r="AC132">
            <v>542534</v>
          </cell>
          <cell r="AD132">
            <v>6999</v>
          </cell>
          <cell r="AE132">
            <v>6836</v>
          </cell>
          <cell r="AF132">
            <v>7595</v>
          </cell>
          <cell r="AG132">
            <v>21430</v>
          </cell>
        </row>
        <row r="133">
          <cell r="A133" t="str">
            <v>ADMI20</v>
          </cell>
          <cell r="B133" t="str">
            <v>ADMI</v>
          </cell>
          <cell r="C133">
            <v>20</v>
          </cell>
          <cell r="D133">
            <v>155382</v>
          </cell>
          <cell r="E133">
            <v>20278</v>
          </cell>
          <cell r="F133">
            <v>26033</v>
          </cell>
          <cell r="G133">
            <v>0</v>
          </cell>
          <cell r="H133">
            <v>191781</v>
          </cell>
          <cell r="I133">
            <v>0</v>
          </cell>
          <cell r="J133">
            <v>0</v>
          </cell>
          <cell r="K133">
            <v>0</v>
          </cell>
          <cell r="L133">
            <v>10164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52074</v>
          </cell>
          <cell r="T133">
            <v>26384</v>
          </cell>
          <cell r="U133">
            <v>27773</v>
          </cell>
          <cell r="V133">
            <v>21777</v>
          </cell>
          <cell r="W133">
            <v>531646</v>
          </cell>
          <cell r="X133" t="e">
            <v>#REF!</v>
          </cell>
          <cell r="Y133" t="e">
            <v>#REF!</v>
          </cell>
          <cell r="Z133">
            <v>1706784</v>
          </cell>
          <cell r="AA133" t="e">
            <v>#REF!</v>
          </cell>
          <cell r="AB133">
            <v>106231</v>
          </cell>
          <cell r="AC133">
            <v>509869</v>
          </cell>
          <cell r="AD133">
            <v>6577</v>
          </cell>
          <cell r="AE133">
            <v>6424</v>
          </cell>
          <cell r="AF133">
            <v>7138</v>
          </cell>
          <cell r="AG133">
            <v>20139</v>
          </cell>
        </row>
        <row r="134">
          <cell r="A134" t="str">
            <v>ADMI21</v>
          </cell>
          <cell r="B134" t="str">
            <v>ADMI</v>
          </cell>
          <cell r="C134">
            <v>21</v>
          </cell>
          <cell r="D134">
            <v>145203</v>
          </cell>
          <cell r="E134">
            <v>18949</v>
          </cell>
          <cell r="F134">
            <v>24700</v>
          </cell>
          <cell r="G134">
            <v>0</v>
          </cell>
          <cell r="H134">
            <v>183877</v>
          </cell>
          <cell r="I134">
            <v>0</v>
          </cell>
          <cell r="J134">
            <v>0</v>
          </cell>
          <cell r="K134">
            <v>0</v>
          </cell>
          <cell r="L134">
            <v>9618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49362</v>
          </cell>
          <cell r="T134">
            <v>25010</v>
          </cell>
          <cell r="U134">
            <v>26326</v>
          </cell>
          <cell r="V134">
            <v>20643</v>
          </cell>
          <cell r="W134">
            <v>503688</v>
          </cell>
          <cell r="X134" t="e">
            <v>#REF!</v>
          </cell>
          <cell r="Y134" t="e">
            <v>#REF!</v>
          </cell>
          <cell r="Z134">
            <v>1706784</v>
          </cell>
          <cell r="AA134" t="e">
            <v>#REF!</v>
          </cell>
          <cell r="AB134">
            <v>100698</v>
          </cell>
          <cell r="AC134">
            <v>483045</v>
          </cell>
          <cell r="AD134">
            <v>6231</v>
          </cell>
          <cell r="AE134">
            <v>6086</v>
          </cell>
          <cell r="AF134">
            <v>6763</v>
          </cell>
          <cell r="AG134">
            <v>19080</v>
          </cell>
        </row>
        <row r="135">
          <cell r="A135" t="str">
            <v>ADMI22</v>
          </cell>
          <cell r="B135" t="str">
            <v>ADMI</v>
          </cell>
          <cell r="C135">
            <v>22</v>
          </cell>
          <cell r="D135">
            <v>135715</v>
          </cell>
          <cell r="E135">
            <v>17711</v>
          </cell>
          <cell r="F135">
            <v>19201</v>
          </cell>
          <cell r="G135">
            <v>0</v>
          </cell>
          <cell r="H135">
            <v>169300</v>
          </cell>
          <cell r="I135">
            <v>0</v>
          </cell>
          <cell r="J135">
            <v>0</v>
          </cell>
          <cell r="K135">
            <v>0</v>
          </cell>
          <cell r="L135">
            <v>7512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45752</v>
          </cell>
          <cell r="T135">
            <v>23181</v>
          </cell>
          <cell r="U135">
            <v>24401</v>
          </cell>
          <cell r="V135">
            <v>19133</v>
          </cell>
          <cell r="W135">
            <v>461906</v>
          </cell>
          <cell r="X135" t="e">
            <v>#REF!</v>
          </cell>
          <cell r="Y135" t="e">
            <v>#REF!</v>
          </cell>
          <cell r="Z135">
            <v>1706784</v>
          </cell>
          <cell r="AA135" t="e">
            <v>#REF!</v>
          </cell>
          <cell r="AB135">
            <v>93334</v>
          </cell>
          <cell r="AC135">
            <v>442773</v>
          </cell>
          <cell r="AD135">
            <v>5712</v>
          </cell>
          <cell r="AE135">
            <v>5579</v>
          </cell>
          <cell r="AF135">
            <v>6199</v>
          </cell>
          <cell r="AG135">
            <v>17490</v>
          </cell>
        </row>
        <row r="136">
          <cell r="A136" t="str">
            <v>ADMI23</v>
          </cell>
          <cell r="B136" t="str">
            <v>ADMI</v>
          </cell>
          <cell r="C136">
            <v>23</v>
          </cell>
          <cell r="D136">
            <v>126835</v>
          </cell>
          <cell r="E136">
            <v>16552</v>
          </cell>
          <cell r="F136">
            <v>18273</v>
          </cell>
          <cell r="G136">
            <v>0</v>
          </cell>
          <cell r="H136">
            <v>151853</v>
          </cell>
          <cell r="I136">
            <v>0</v>
          </cell>
          <cell r="J136">
            <v>0</v>
          </cell>
          <cell r="K136">
            <v>0</v>
          </cell>
          <cell r="L136">
            <v>7114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41803</v>
          </cell>
          <cell r="T136">
            <v>21180</v>
          </cell>
          <cell r="U136">
            <v>22295</v>
          </cell>
          <cell r="V136">
            <v>17482</v>
          </cell>
          <cell r="W136">
            <v>423387</v>
          </cell>
          <cell r="X136" t="e">
            <v>#REF!</v>
          </cell>
          <cell r="Y136" t="e">
            <v>#REF!</v>
          </cell>
          <cell r="Z136">
            <v>1706784</v>
          </cell>
          <cell r="AA136" t="e">
            <v>#REF!</v>
          </cell>
          <cell r="AB136">
            <v>85278</v>
          </cell>
          <cell r="AC136">
            <v>405905</v>
          </cell>
          <cell r="AD136">
            <v>5236</v>
          </cell>
          <cell r="AE136">
            <v>5114</v>
          </cell>
          <cell r="AF136">
            <v>5683</v>
          </cell>
          <cell r="AG136">
            <v>16033</v>
          </cell>
        </row>
        <row r="137">
          <cell r="A137" t="str">
            <v>AUXI18</v>
          </cell>
          <cell r="B137" t="str">
            <v>AUXI</v>
          </cell>
          <cell r="C137">
            <v>18</v>
          </cell>
          <cell r="D137">
            <v>177885</v>
          </cell>
          <cell r="E137">
            <v>23214</v>
          </cell>
          <cell r="F137">
            <v>27342</v>
          </cell>
          <cell r="G137">
            <v>0</v>
          </cell>
          <cell r="H137">
            <v>208495</v>
          </cell>
          <cell r="I137">
            <v>0</v>
          </cell>
          <cell r="J137">
            <v>0</v>
          </cell>
          <cell r="K137">
            <v>0</v>
          </cell>
          <cell r="L137">
            <v>10644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57957</v>
          </cell>
          <cell r="T137">
            <v>29365</v>
          </cell>
          <cell r="U137">
            <v>30910</v>
          </cell>
          <cell r="V137">
            <v>24238</v>
          </cell>
          <cell r="W137">
            <v>590050</v>
          </cell>
          <cell r="X137" t="e">
            <v>#REF!</v>
          </cell>
          <cell r="Y137" t="e">
            <v>#REF!</v>
          </cell>
          <cell r="Z137">
            <v>1706784</v>
          </cell>
          <cell r="AA137" t="e">
            <v>#REF!</v>
          </cell>
          <cell r="AB137">
            <v>118232</v>
          </cell>
          <cell r="AC137">
            <v>565812</v>
          </cell>
          <cell r="AD137">
            <v>7299</v>
          </cell>
          <cell r="AE137">
            <v>7129</v>
          </cell>
          <cell r="AF137">
            <v>7921</v>
          </cell>
          <cell r="AG137">
            <v>22349</v>
          </cell>
        </row>
        <row r="138">
          <cell r="A138" t="str">
            <v>AUXI19</v>
          </cell>
          <cell r="B138" t="str">
            <v>AUXI</v>
          </cell>
          <cell r="C138">
            <v>19</v>
          </cell>
          <cell r="D138">
            <v>166252</v>
          </cell>
          <cell r="E138">
            <v>21696</v>
          </cell>
          <cell r="F138">
            <v>27945</v>
          </cell>
          <cell r="G138">
            <v>0</v>
          </cell>
          <cell r="H138">
            <v>202762</v>
          </cell>
          <cell r="I138">
            <v>0</v>
          </cell>
          <cell r="J138">
            <v>0</v>
          </cell>
          <cell r="K138">
            <v>0</v>
          </cell>
          <cell r="L138">
            <v>10961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55352</v>
          </cell>
          <cell r="T138">
            <v>28045</v>
          </cell>
          <cell r="U138">
            <v>29521</v>
          </cell>
          <cell r="V138">
            <v>23148</v>
          </cell>
          <cell r="W138">
            <v>565682</v>
          </cell>
          <cell r="X138" t="e">
            <v>#REF!</v>
          </cell>
          <cell r="Y138" t="e">
            <v>#REF!</v>
          </cell>
          <cell r="Z138">
            <v>1706784</v>
          </cell>
          <cell r="AA138" t="e">
            <v>#REF!</v>
          </cell>
          <cell r="AB138">
            <v>112918</v>
          </cell>
          <cell r="AC138">
            <v>542534</v>
          </cell>
          <cell r="AD138">
            <v>6999</v>
          </cell>
          <cell r="AE138">
            <v>6836</v>
          </cell>
          <cell r="AF138">
            <v>7595</v>
          </cell>
          <cell r="AG138">
            <v>21430</v>
          </cell>
        </row>
        <row r="139">
          <cell r="A139" t="str">
            <v>AUXI20</v>
          </cell>
          <cell r="B139" t="str">
            <v>AUXI</v>
          </cell>
          <cell r="C139">
            <v>20</v>
          </cell>
          <cell r="D139">
            <v>155382</v>
          </cell>
          <cell r="E139">
            <v>20277</v>
          </cell>
          <cell r="F139">
            <v>26033</v>
          </cell>
          <cell r="G139">
            <v>0</v>
          </cell>
          <cell r="H139">
            <v>191781</v>
          </cell>
          <cell r="I139">
            <v>0</v>
          </cell>
          <cell r="J139">
            <v>0</v>
          </cell>
          <cell r="K139">
            <v>0</v>
          </cell>
          <cell r="L139">
            <v>10164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52074</v>
          </cell>
          <cell r="T139">
            <v>26384</v>
          </cell>
          <cell r="U139">
            <v>27773</v>
          </cell>
          <cell r="V139">
            <v>21777</v>
          </cell>
          <cell r="W139">
            <v>531645</v>
          </cell>
          <cell r="X139" t="e">
            <v>#REF!</v>
          </cell>
          <cell r="Y139" t="e">
            <v>#REF!</v>
          </cell>
          <cell r="Z139">
            <v>1706784</v>
          </cell>
          <cell r="AA139" t="e">
            <v>#REF!</v>
          </cell>
          <cell r="AB139">
            <v>106231</v>
          </cell>
          <cell r="AC139">
            <v>509868</v>
          </cell>
          <cell r="AD139">
            <v>6577</v>
          </cell>
          <cell r="AE139">
            <v>6424</v>
          </cell>
          <cell r="AF139">
            <v>7138</v>
          </cell>
          <cell r="AG139">
            <v>20139</v>
          </cell>
        </row>
        <row r="140">
          <cell r="A140" t="str">
            <v>AUXI21</v>
          </cell>
          <cell r="B140" t="str">
            <v>AUXI</v>
          </cell>
          <cell r="C140">
            <v>21</v>
          </cell>
          <cell r="D140">
            <v>145203</v>
          </cell>
          <cell r="E140">
            <v>18949</v>
          </cell>
          <cell r="F140">
            <v>24700</v>
          </cell>
          <cell r="G140">
            <v>0</v>
          </cell>
          <cell r="H140">
            <v>183877</v>
          </cell>
          <cell r="I140">
            <v>0</v>
          </cell>
          <cell r="J140">
            <v>0</v>
          </cell>
          <cell r="K140">
            <v>0</v>
          </cell>
          <cell r="L140">
            <v>9618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49362</v>
          </cell>
          <cell r="T140">
            <v>25010</v>
          </cell>
          <cell r="U140">
            <v>26326</v>
          </cell>
          <cell r="V140">
            <v>20643</v>
          </cell>
          <cell r="W140">
            <v>503688</v>
          </cell>
          <cell r="X140" t="e">
            <v>#REF!</v>
          </cell>
          <cell r="Y140" t="e">
            <v>#REF!</v>
          </cell>
          <cell r="Z140">
            <v>1706784</v>
          </cell>
          <cell r="AA140" t="e">
            <v>#REF!</v>
          </cell>
          <cell r="AB140">
            <v>100698</v>
          </cell>
          <cell r="AC140">
            <v>483045</v>
          </cell>
          <cell r="AD140">
            <v>6231</v>
          </cell>
          <cell r="AE140">
            <v>6086</v>
          </cell>
          <cell r="AF140">
            <v>6763</v>
          </cell>
          <cell r="AG140">
            <v>19080</v>
          </cell>
        </row>
        <row r="141">
          <cell r="A141" t="str">
            <v>AUXI22</v>
          </cell>
          <cell r="B141" t="str">
            <v>AUXI</v>
          </cell>
          <cell r="C141">
            <v>22</v>
          </cell>
          <cell r="D141">
            <v>135715</v>
          </cell>
          <cell r="E141">
            <v>17711</v>
          </cell>
          <cell r="F141">
            <v>19201</v>
          </cell>
          <cell r="G141">
            <v>0</v>
          </cell>
          <cell r="H141">
            <v>169300</v>
          </cell>
          <cell r="I141">
            <v>0</v>
          </cell>
          <cell r="J141">
            <v>0</v>
          </cell>
          <cell r="K141">
            <v>0</v>
          </cell>
          <cell r="L141">
            <v>7512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45752</v>
          </cell>
          <cell r="T141">
            <v>23181</v>
          </cell>
          <cell r="U141">
            <v>24401</v>
          </cell>
          <cell r="V141">
            <v>19133</v>
          </cell>
          <cell r="W141">
            <v>461906</v>
          </cell>
          <cell r="X141" t="e">
            <v>#REF!</v>
          </cell>
          <cell r="Y141" t="e">
            <v>#REF!</v>
          </cell>
          <cell r="Z141">
            <v>1706784</v>
          </cell>
          <cell r="AA141" t="e">
            <v>#REF!</v>
          </cell>
          <cell r="AB141">
            <v>93334</v>
          </cell>
          <cell r="AC141">
            <v>442773</v>
          </cell>
          <cell r="AD141">
            <v>5712</v>
          </cell>
          <cell r="AE141">
            <v>5579</v>
          </cell>
          <cell r="AF141">
            <v>6199</v>
          </cell>
          <cell r="AG141">
            <v>17490</v>
          </cell>
        </row>
        <row r="142">
          <cell r="A142" t="str">
            <v>AUXI23</v>
          </cell>
          <cell r="B142" t="str">
            <v>AUXI</v>
          </cell>
          <cell r="C142">
            <v>23</v>
          </cell>
          <cell r="D142">
            <v>126835</v>
          </cell>
          <cell r="E142">
            <v>16552</v>
          </cell>
          <cell r="F142">
            <v>18273</v>
          </cell>
          <cell r="G142">
            <v>0</v>
          </cell>
          <cell r="H142">
            <v>151853</v>
          </cell>
          <cell r="I142">
            <v>0</v>
          </cell>
          <cell r="J142">
            <v>0</v>
          </cell>
          <cell r="K142">
            <v>0</v>
          </cell>
          <cell r="L142">
            <v>7114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41803</v>
          </cell>
          <cell r="T142">
            <v>21180</v>
          </cell>
          <cell r="U142">
            <v>22295</v>
          </cell>
          <cell r="V142">
            <v>17482</v>
          </cell>
          <cell r="W142">
            <v>423387</v>
          </cell>
          <cell r="X142" t="e">
            <v>#REF!</v>
          </cell>
          <cell r="Y142" t="e">
            <v>#REF!</v>
          </cell>
          <cell r="Z142">
            <v>1706784</v>
          </cell>
          <cell r="AA142" t="e">
            <v>#REF!</v>
          </cell>
          <cell r="AB142">
            <v>85278</v>
          </cell>
          <cell r="AC142">
            <v>405905</v>
          </cell>
          <cell r="AD142">
            <v>5236</v>
          </cell>
          <cell r="AE142">
            <v>5114</v>
          </cell>
          <cell r="AF142">
            <v>5683</v>
          </cell>
          <cell r="AG142">
            <v>16033</v>
          </cell>
        </row>
        <row r="143">
          <cell r="A143" t="str">
            <v>OBRE15</v>
          </cell>
          <cell r="B143" t="str">
            <v>OBRE</v>
          </cell>
          <cell r="C143">
            <v>15</v>
          </cell>
          <cell r="D143">
            <v>224113</v>
          </cell>
          <cell r="E143">
            <v>45271</v>
          </cell>
          <cell r="F143">
            <v>30486</v>
          </cell>
          <cell r="G143">
            <v>0</v>
          </cell>
          <cell r="H143">
            <v>228531</v>
          </cell>
          <cell r="I143">
            <v>0</v>
          </cell>
          <cell r="J143">
            <v>0</v>
          </cell>
          <cell r="K143">
            <v>0</v>
          </cell>
          <cell r="L143">
            <v>11929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67897</v>
          </cell>
          <cell r="T143">
            <v>34400</v>
          </cell>
          <cell r="U143">
            <v>36212</v>
          </cell>
          <cell r="V143">
            <v>28394</v>
          </cell>
          <cell r="W143">
            <v>707233</v>
          </cell>
          <cell r="X143" t="e">
            <v>#REF!</v>
          </cell>
          <cell r="Y143" t="e">
            <v>#REF!</v>
          </cell>
          <cell r="Z143">
            <v>1706784</v>
          </cell>
          <cell r="AA143" t="e">
            <v>#REF!</v>
          </cell>
          <cell r="AB143">
            <v>138509</v>
          </cell>
          <cell r="AC143">
            <v>678839</v>
          </cell>
          <cell r="AD143">
            <v>8757</v>
          </cell>
          <cell r="AE143">
            <v>8553</v>
          </cell>
          <cell r="AF143">
            <v>9504</v>
          </cell>
          <cell r="AG143">
            <v>26814</v>
          </cell>
        </row>
        <row r="144">
          <cell r="A144" t="str">
            <v>OBRE16</v>
          </cell>
          <cell r="B144" t="str">
            <v>OBRE</v>
          </cell>
          <cell r="C144">
            <v>16</v>
          </cell>
          <cell r="D144">
            <v>207471</v>
          </cell>
          <cell r="E144">
            <v>41909</v>
          </cell>
          <cell r="F144">
            <v>28290</v>
          </cell>
          <cell r="G144">
            <v>0</v>
          </cell>
          <cell r="H144">
            <v>217151</v>
          </cell>
          <cell r="I144">
            <v>0</v>
          </cell>
          <cell r="J144">
            <v>0</v>
          </cell>
          <cell r="K144">
            <v>0</v>
          </cell>
          <cell r="L144">
            <v>11033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63693</v>
          </cell>
          <cell r="T144">
            <v>32271</v>
          </cell>
          <cell r="U144">
            <v>33970</v>
          </cell>
          <cell r="V144">
            <v>26636</v>
          </cell>
          <cell r="W144">
            <v>662424</v>
          </cell>
          <cell r="X144" t="e">
            <v>#REF!</v>
          </cell>
          <cell r="Y144" t="e">
            <v>#REF!</v>
          </cell>
          <cell r="Z144">
            <v>1706784</v>
          </cell>
          <cell r="AA144" t="e">
            <v>#REF!</v>
          </cell>
          <cell r="AB144">
            <v>129934</v>
          </cell>
          <cell r="AC144">
            <v>635788</v>
          </cell>
          <cell r="AD144">
            <v>8202</v>
          </cell>
          <cell r="AE144">
            <v>8011</v>
          </cell>
          <cell r="AF144">
            <v>8901</v>
          </cell>
          <cell r="AG144">
            <v>25114</v>
          </cell>
        </row>
        <row r="145">
          <cell r="A145" t="str">
            <v>OBRE17</v>
          </cell>
          <cell r="B145" t="str">
            <v>OBRE</v>
          </cell>
          <cell r="C145">
            <v>17</v>
          </cell>
          <cell r="D145">
            <v>192109</v>
          </cell>
          <cell r="E145">
            <v>38806</v>
          </cell>
          <cell r="F145">
            <v>26480</v>
          </cell>
          <cell r="G145">
            <v>0</v>
          </cell>
          <cell r="H145">
            <v>213561</v>
          </cell>
          <cell r="I145">
            <v>0</v>
          </cell>
          <cell r="J145">
            <v>0</v>
          </cell>
          <cell r="K145">
            <v>0</v>
          </cell>
          <cell r="L145">
            <v>10287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60851</v>
          </cell>
          <cell r="T145">
            <v>30831</v>
          </cell>
          <cell r="U145">
            <v>32454</v>
          </cell>
          <cell r="V145">
            <v>25448</v>
          </cell>
          <cell r="W145">
            <v>630827</v>
          </cell>
          <cell r="X145" t="e">
            <v>#REF!</v>
          </cell>
          <cell r="Y145" t="e">
            <v>#REF!</v>
          </cell>
          <cell r="Z145">
            <v>1706784</v>
          </cell>
          <cell r="AA145" t="e">
            <v>#REF!</v>
          </cell>
          <cell r="AB145">
            <v>124136</v>
          </cell>
          <cell r="AC145">
            <v>605379</v>
          </cell>
          <cell r="AD145">
            <v>7809</v>
          </cell>
          <cell r="AE145">
            <v>7628</v>
          </cell>
          <cell r="AF145">
            <v>8475</v>
          </cell>
          <cell r="AG145">
            <v>23912</v>
          </cell>
        </row>
        <row r="146">
          <cell r="A146" t="str">
            <v>OBRE18</v>
          </cell>
          <cell r="B146" t="str">
            <v>OBRE</v>
          </cell>
          <cell r="C146">
            <v>18</v>
          </cell>
          <cell r="D146">
            <v>177885</v>
          </cell>
          <cell r="E146">
            <v>35933</v>
          </cell>
          <cell r="F146">
            <v>27342</v>
          </cell>
          <cell r="G146">
            <v>0</v>
          </cell>
          <cell r="H146">
            <v>208495</v>
          </cell>
          <cell r="I146">
            <v>0</v>
          </cell>
          <cell r="J146">
            <v>0</v>
          </cell>
          <cell r="K146">
            <v>0</v>
          </cell>
          <cell r="L146">
            <v>10644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57957</v>
          </cell>
          <cell r="T146">
            <v>29365</v>
          </cell>
          <cell r="U146">
            <v>30910</v>
          </cell>
          <cell r="V146">
            <v>24238</v>
          </cell>
          <cell r="W146">
            <v>602769</v>
          </cell>
          <cell r="X146" t="e">
            <v>#REF!</v>
          </cell>
          <cell r="Y146" t="e">
            <v>#REF!</v>
          </cell>
          <cell r="Z146">
            <v>1706784</v>
          </cell>
          <cell r="AA146" t="e">
            <v>#REF!</v>
          </cell>
          <cell r="AB146">
            <v>118232</v>
          </cell>
          <cell r="AC146">
            <v>578531</v>
          </cell>
          <cell r="AD146">
            <v>7463</v>
          </cell>
          <cell r="AE146">
            <v>7289</v>
          </cell>
          <cell r="AF146">
            <v>8099</v>
          </cell>
          <cell r="AG146">
            <v>22851</v>
          </cell>
        </row>
        <row r="147">
          <cell r="A147" t="str">
            <v>OBRE19</v>
          </cell>
          <cell r="B147" t="str">
            <v>OBRE</v>
          </cell>
          <cell r="C147">
            <v>19</v>
          </cell>
          <cell r="D147">
            <v>166252</v>
          </cell>
          <cell r="E147">
            <v>33583</v>
          </cell>
          <cell r="F147">
            <v>27945</v>
          </cell>
          <cell r="G147">
            <v>0</v>
          </cell>
          <cell r="H147">
            <v>202762</v>
          </cell>
          <cell r="I147">
            <v>0</v>
          </cell>
          <cell r="J147">
            <v>0</v>
          </cell>
          <cell r="K147">
            <v>0</v>
          </cell>
          <cell r="L147">
            <v>10961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55352</v>
          </cell>
          <cell r="T147">
            <v>28045</v>
          </cell>
          <cell r="U147">
            <v>29521</v>
          </cell>
          <cell r="V147">
            <v>23148</v>
          </cell>
          <cell r="W147">
            <v>577569</v>
          </cell>
          <cell r="X147" t="e">
            <v>#REF!</v>
          </cell>
          <cell r="Y147" t="e">
            <v>#REF!</v>
          </cell>
          <cell r="Z147">
            <v>1706784</v>
          </cell>
          <cell r="AA147" t="e">
            <v>#REF!</v>
          </cell>
          <cell r="AB147">
            <v>112918</v>
          </cell>
          <cell r="AC147">
            <v>554421</v>
          </cell>
          <cell r="AD147">
            <v>7152</v>
          </cell>
          <cell r="AE147">
            <v>6986</v>
          </cell>
          <cell r="AF147">
            <v>7762</v>
          </cell>
          <cell r="AG147">
            <v>21900</v>
          </cell>
        </row>
        <row r="148">
          <cell r="A148" t="str">
            <v>OBRE20</v>
          </cell>
          <cell r="B148" t="str">
            <v>OBRE</v>
          </cell>
          <cell r="C148">
            <v>20</v>
          </cell>
          <cell r="D148">
            <v>155382</v>
          </cell>
          <cell r="E148">
            <v>31387</v>
          </cell>
          <cell r="F148">
            <v>26033</v>
          </cell>
          <cell r="G148">
            <v>0</v>
          </cell>
          <cell r="H148">
            <v>191781</v>
          </cell>
          <cell r="I148">
            <v>0</v>
          </cell>
          <cell r="J148">
            <v>0</v>
          </cell>
          <cell r="K148">
            <v>0</v>
          </cell>
          <cell r="L148">
            <v>10164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52074</v>
          </cell>
          <cell r="T148">
            <v>26384</v>
          </cell>
          <cell r="U148">
            <v>27773</v>
          </cell>
          <cell r="V148">
            <v>21777</v>
          </cell>
          <cell r="W148">
            <v>542755</v>
          </cell>
          <cell r="X148" t="e">
            <v>#REF!</v>
          </cell>
          <cell r="Y148" t="e">
            <v>#REF!</v>
          </cell>
          <cell r="Z148">
            <v>1706784</v>
          </cell>
          <cell r="AA148" t="e">
            <v>#REF!</v>
          </cell>
          <cell r="AB148">
            <v>106231</v>
          </cell>
          <cell r="AC148">
            <v>520978</v>
          </cell>
          <cell r="AD148">
            <v>6721</v>
          </cell>
          <cell r="AE148">
            <v>6564</v>
          </cell>
          <cell r="AF148">
            <v>7294</v>
          </cell>
          <cell r="AG148">
            <v>20579</v>
          </cell>
        </row>
        <row r="149">
          <cell r="A149" t="str">
            <v>OBRE21</v>
          </cell>
          <cell r="B149" t="str">
            <v>OBRE</v>
          </cell>
          <cell r="C149">
            <v>21</v>
          </cell>
          <cell r="D149">
            <v>145203</v>
          </cell>
          <cell r="E149">
            <v>29331</v>
          </cell>
          <cell r="F149">
            <v>24700</v>
          </cell>
          <cell r="G149">
            <v>0</v>
          </cell>
          <cell r="H149">
            <v>183877</v>
          </cell>
          <cell r="I149">
            <v>0</v>
          </cell>
          <cell r="J149">
            <v>0</v>
          </cell>
          <cell r="K149">
            <v>0</v>
          </cell>
          <cell r="L149">
            <v>9618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49362</v>
          </cell>
          <cell r="T149">
            <v>25010</v>
          </cell>
          <cell r="U149">
            <v>26326</v>
          </cell>
          <cell r="V149">
            <v>20643</v>
          </cell>
          <cell r="W149">
            <v>514070</v>
          </cell>
          <cell r="X149" t="e">
            <v>#REF!</v>
          </cell>
          <cell r="Y149" t="e">
            <v>#REF!</v>
          </cell>
          <cell r="Z149">
            <v>1706784</v>
          </cell>
          <cell r="AA149" t="e">
            <v>#REF!</v>
          </cell>
          <cell r="AB149">
            <v>100698</v>
          </cell>
          <cell r="AC149">
            <v>493427</v>
          </cell>
          <cell r="AD149">
            <v>6365</v>
          </cell>
          <cell r="AE149">
            <v>6217</v>
          </cell>
          <cell r="AF149">
            <v>6908</v>
          </cell>
          <cell r="AG149">
            <v>19490</v>
          </cell>
        </row>
        <row r="150">
          <cell r="A150" t="str">
            <v>OBRE22</v>
          </cell>
          <cell r="B150" t="str">
            <v>OBRE</v>
          </cell>
          <cell r="C150">
            <v>22</v>
          </cell>
          <cell r="D150">
            <v>135715</v>
          </cell>
          <cell r="E150">
            <v>27414</v>
          </cell>
          <cell r="F150">
            <v>19201</v>
          </cell>
          <cell r="G150">
            <v>0</v>
          </cell>
          <cell r="H150">
            <v>169300</v>
          </cell>
          <cell r="I150">
            <v>0</v>
          </cell>
          <cell r="J150">
            <v>0</v>
          </cell>
          <cell r="K150">
            <v>0</v>
          </cell>
          <cell r="L150">
            <v>7512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45752</v>
          </cell>
          <cell r="T150">
            <v>23181</v>
          </cell>
          <cell r="U150">
            <v>24401</v>
          </cell>
          <cell r="V150">
            <v>19133</v>
          </cell>
          <cell r="W150">
            <v>471609</v>
          </cell>
          <cell r="X150" t="e">
            <v>#REF!</v>
          </cell>
          <cell r="Y150" t="e">
            <v>#REF!</v>
          </cell>
          <cell r="Z150">
            <v>1706784</v>
          </cell>
          <cell r="AA150" t="e">
            <v>#REF!</v>
          </cell>
          <cell r="AB150">
            <v>93334</v>
          </cell>
          <cell r="AC150">
            <v>452476</v>
          </cell>
          <cell r="AD150">
            <v>5837</v>
          </cell>
          <cell r="AE150">
            <v>5701</v>
          </cell>
          <cell r="AF150">
            <v>6335</v>
          </cell>
          <cell r="AG150">
            <v>17873</v>
          </cell>
        </row>
        <row r="151">
          <cell r="A151" t="str">
            <v>OBRE23</v>
          </cell>
          <cell r="B151" t="str">
            <v>OBRE</v>
          </cell>
          <cell r="C151">
            <v>23</v>
          </cell>
          <cell r="D151">
            <v>126835</v>
          </cell>
          <cell r="E151">
            <v>25621</v>
          </cell>
          <cell r="F151">
            <v>18273</v>
          </cell>
          <cell r="G151">
            <v>0</v>
          </cell>
          <cell r="H151">
            <v>151853</v>
          </cell>
          <cell r="I151">
            <v>0</v>
          </cell>
          <cell r="J151">
            <v>0</v>
          </cell>
          <cell r="K151">
            <v>0</v>
          </cell>
          <cell r="L151">
            <v>7114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41803</v>
          </cell>
          <cell r="T151">
            <v>21180</v>
          </cell>
          <cell r="U151">
            <v>22295</v>
          </cell>
          <cell r="V151">
            <v>17482</v>
          </cell>
          <cell r="W151">
            <v>432456</v>
          </cell>
          <cell r="X151" t="e">
            <v>#REF!</v>
          </cell>
          <cell r="Y151" t="e">
            <v>#REF!</v>
          </cell>
          <cell r="Z151">
            <v>1706784</v>
          </cell>
          <cell r="AA151" t="e">
            <v>#REF!</v>
          </cell>
          <cell r="AB151">
            <v>85278</v>
          </cell>
          <cell r="AC151">
            <v>414974</v>
          </cell>
          <cell r="AD151">
            <v>5353</v>
          </cell>
          <cell r="AE151">
            <v>5229</v>
          </cell>
          <cell r="AF151">
            <v>5810</v>
          </cell>
          <cell r="AG151">
            <v>16392</v>
          </cell>
        </row>
        <row r="152">
          <cell r="A152" t="str">
            <v>OBRE24</v>
          </cell>
          <cell r="B152" t="str">
            <v>OBRE</v>
          </cell>
          <cell r="C152">
            <v>24</v>
          </cell>
          <cell r="D152">
            <v>118530</v>
          </cell>
          <cell r="E152">
            <v>23943</v>
          </cell>
          <cell r="F152">
            <v>17449</v>
          </cell>
          <cell r="G152">
            <v>0</v>
          </cell>
          <cell r="H152">
            <v>138445</v>
          </cell>
          <cell r="I152">
            <v>0</v>
          </cell>
          <cell r="J152">
            <v>0</v>
          </cell>
          <cell r="K152">
            <v>0</v>
          </cell>
          <cell r="L152">
            <v>6779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38546</v>
          </cell>
          <cell r="T152">
            <v>19530</v>
          </cell>
          <cell r="U152">
            <v>20558</v>
          </cell>
          <cell r="V152">
            <v>16120</v>
          </cell>
          <cell r="W152">
            <v>399900</v>
          </cell>
          <cell r="X152" t="e">
            <v>#REF!</v>
          </cell>
          <cell r="Y152" t="e">
            <v>#REF!</v>
          </cell>
          <cell r="Z152">
            <v>1706784</v>
          </cell>
          <cell r="AA152" t="e">
            <v>#REF!</v>
          </cell>
          <cell r="AB152">
            <v>78634</v>
          </cell>
          <cell r="AC152">
            <v>383780</v>
          </cell>
          <cell r="AD152">
            <v>4951</v>
          </cell>
          <cell r="AE152">
            <v>4836</v>
          </cell>
          <cell r="AF152">
            <v>5373</v>
          </cell>
          <cell r="AG152">
            <v>15160</v>
          </cell>
        </row>
        <row r="153">
          <cell r="A153" t="str">
            <v>OBREPF15</v>
          </cell>
          <cell r="B153" t="str">
            <v>OBREPF</v>
          </cell>
          <cell r="C153">
            <v>15</v>
          </cell>
          <cell r="D153">
            <v>224113</v>
          </cell>
          <cell r="E153">
            <v>45271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166644</v>
          </cell>
          <cell r="K153">
            <v>61887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67897</v>
          </cell>
          <cell r="T153">
            <v>34401</v>
          </cell>
          <cell r="U153">
            <v>36211</v>
          </cell>
          <cell r="V153">
            <v>28394</v>
          </cell>
          <cell r="W153">
            <v>664818</v>
          </cell>
          <cell r="X153" t="e">
            <v>#REF!</v>
          </cell>
          <cell r="Y153" t="e">
            <v>#REF!</v>
          </cell>
          <cell r="Z153">
            <v>1706784</v>
          </cell>
          <cell r="AA153" t="e">
            <v>#REF!</v>
          </cell>
          <cell r="AB153">
            <v>138509</v>
          </cell>
          <cell r="AC153">
            <v>636424</v>
          </cell>
          <cell r="AD153">
            <v>8210</v>
          </cell>
          <cell r="AE153">
            <v>8019</v>
          </cell>
          <cell r="AF153">
            <v>8910</v>
          </cell>
          <cell r="AG153">
            <v>25139</v>
          </cell>
        </row>
        <row r="154">
          <cell r="A154" t="str">
            <v>OBREPF16</v>
          </cell>
          <cell r="B154" t="str">
            <v>OBREPF</v>
          </cell>
          <cell r="C154">
            <v>16</v>
          </cell>
          <cell r="D154">
            <v>207471</v>
          </cell>
          <cell r="E154">
            <v>41909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157096</v>
          </cell>
          <cell r="K154">
            <v>60057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63693</v>
          </cell>
          <cell r="T154">
            <v>32271</v>
          </cell>
          <cell r="U154">
            <v>33970</v>
          </cell>
          <cell r="V154">
            <v>26636</v>
          </cell>
          <cell r="W154">
            <v>623103</v>
          </cell>
          <cell r="X154" t="e">
            <v>#REF!</v>
          </cell>
          <cell r="Y154" t="e">
            <v>#REF!</v>
          </cell>
          <cell r="Z154">
            <v>1706784</v>
          </cell>
          <cell r="AA154" t="e">
            <v>#REF!</v>
          </cell>
          <cell r="AB154">
            <v>129934</v>
          </cell>
          <cell r="AC154">
            <v>596467</v>
          </cell>
          <cell r="AD154">
            <v>7694</v>
          </cell>
          <cell r="AE154">
            <v>7515</v>
          </cell>
          <cell r="AF154">
            <v>8351</v>
          </cell>
          <cell r="AG154">
            <v>23560</v>
          </cell>
        </row>
        <row r="155">
          <cell r="A155" t="str">
            <v>OBREPF17</v>
          </cell>
          <cell r="B155" t="str">
            <v>OBREPF</v>
          </cell>
          <cell r="C155">
            <v>17</v>
          </cell>
          <cell r="D155">
            <v>192109</v>
          </cell>
          <cell r="E155">
            <v>38806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153508</v>
          </cell>
          <cell r="K155">
            <v>60057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60851</v>
          </cell>
          <cell r="T155">
            <v>30831</v>
          </cell>
          <cell r="U155">
            <v>32454</v>
          </cell>
          <cell r="V155">
            <v>25448</v>
          </cell>
          <cell r="W155">
            <v>594064</v>
          </cell>
          <cell r="X155" t="e">
            <v>#REF!</v>
          </cell>
          <cell r="Y155" t="e">
            <v>#REF!</v>
          </cell>
          <cell r="Z155">
            <v>1706784</v>
          </cell>
          <cell r="AA155" t="e">
            <v>#REF!</v>
          </cell>
          <cell r="AB155">
            <v>124136</v>
          </cell>
          <cell r="AC155">
            <v>568616</v>
          </cell>
          <cell r="AD155">
            <v>7335</v>
          </cell>
          <cell r="AE155">
            <v>7165</v>
          </cell>
          <cell r="AF155">
            <v>7961</v>
          </cell>
          <cell r="AG155">
            <v>22461</v>
          </cell>
        </row>
        <row r="156">
          <cell r="A156" t="str">
            <v>OBREPF18</v>
          </cell>
          <cell r="B156" t="str">
            <v>OBREPF</v>
          </cell>
          <cell r="C156">
            <v>18</v>
          </cell>
          <cell r="D156">
            <v>177885</v>
          </cell>
          <cell r="E156">
            <v>35933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148436</v>
          </cell>
          <cell r="K156">
            <v>60057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57957</v>
          </cell>
          <cell r="T156">
            <v>29365</v>
          </cell>
          <cell r="U156">
            <v>30910</v>
          </cell>
          <cell r="V156">
            <v>24238</v>
          </cell>
          <cell r="W156">
            <v>564781</v>
          </cell>
          <cell r="X156" t="e">
            <v>#REF!</v>
          </cell>
          <cell r="Y156" t="e">
            <v>#REF!</v>
          </cell>
          <cell r="Z156">
            <v>1706784</v>
          </cell>
          <cell r="AA156" t="e">
            <v>#REF!</v>
          </cell>
          <cell r="AB156">
            <v>118232</v>
          </cell>
          <cell r="AC156">
            <v>540543</v>
          </cell>
          <cell r="AD156">
            <v>6973</v>
          </cell>
          <cell r="AE156">
            <v>6811</v>
          </cell>
          <cell r="AF156">
            <v>7568</v>
          </cell>
          <cell r="AG156">
            <v>21352</v>
          </cell>
        </row>
        <row r="157">
          <cell r="A157" t="str">
            <v>OBREPF19</v>
          </cell>
          <cell r="B157" t="str">
            <v>OBREPF</v>
          </cell>
          <cell r="C157">
            <v>19</v>
          </cell>
          <cell r="D157">
            <v>166252</v>
          </cell>
          <cell r="E157">
            <v>33583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139159</v>
          </cell>
          <cell r="K157">
            <v>63605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55352</v>
          </cell>
          <cell r="T157">
            <v>28045</v>
          </cell>
          <cell r="U157">
            <v>29521</v>
          </cell>
          <cell r="V157">
            <v>23148</v>
          </cell>
          <cell r="W157">
            <v>538665</v>
          </cell>
          <cell r="X157" t="e">
            <v>#REF!</v>
          </cell>
          <cell r="Y157" t="e">
            <v>#REF!</v>
          </cell>
          <cell r="Z157">
            <v>1706784</v>
          </cell>
          <cell r="AA157" t="e">
            <v>#REF!</v>
          </cell>
          <cell r="AB157">
            <v>112918</v>
          </cell>
          <cell r="AC157">
            <v>515517</v>
          </cell>
          <cell r="AD157">
            <v>6650</v>
          </cell>
          <cell r="AE157">
            <v>6496</v>
          </cell>
          <cell r="AF157">
            <v>7217</v>
          </cell>
          <cell r="AG157">
            <v>20363</v>
          </cell>
        </row>
        <row r="158">
          <cell r="A158" t="str">
            <v>OBREPF20</v>
          </cell>
          <cell r="B158" t="str">
            <v>OBREPF</v>
          </cell>
          <cell r="C158">
            <v>20</v>
          </cell>
          <cell r="D158">
            <v>155382</v>
          </cell>
          <cell r="E158">
            <v>31388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128177</v>
          </cell>
          <cell r="K158">
            <v>63605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52075</v>
          </cell>
          <cell r="T158">
            <v>26384</v>
          </cell>
          <cell r="U158">
            <v>27773</v>
          </cell>
          <cell r="V158">
            <v>21778</v>
          </cell>
          <cell r="W158">
            <v>506562</v>
          </cell>
          <cell r="X158" t="e">
            <v>#REF!</v>
          </cell>
          <cell r="Y158" t="e">
            <v>#REF!</v>
          </cell>
          <cell r="Z158">
            <v>1706784</v>
          </cell>
          <cell r="AA158" t="e">
            <v>#REF!</v>
          </cell>
          <cell r="AB158">
            <v>106232</v>
          </cell>
          <cell r="AC158">
            <v>484784</v>
          </cell>
          <cell r="AD158">
            <v>6254</v>
          </cell>
          <cell r="AE158">
            <v>6108</v>
          </cell>
          <cell r="AF158">
            <v>6787</v>
          </cell>
          <cell r="AG158">
            <v>19149</v>
          </cell>
        </row>
        <row r="159">
          <cell r="A159" t="str">
            <v>OBREPF21</v>
          </cell>
          <cell r="B159" t="str">
            <v>OBREPF</v>
          </cell>
          <cell r="C159">
            <v>21</v>
          </cell>
          <cell r="D159">
            <v>145203</v>
          </cell>
          <cell r="E159">
            <v>29331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120275</v>
          </cell>
          <cell r="K159">
            <v>63605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49362</v>
          </cell>
          <cell r="T159">
            <v>25010</v>
          </cell>
          <cell r="U159">
            <v>26327</v>
          </cell>
          <cell r="V159">
            <v>20643</v>
          </cell>
          <cell r="W159">
            <v>479756</v>
          </cell>
          <cell r="X159" t="e">
            <v>#REF!</v>
          </cell>
          <cell r="Y159" t="e">
            <v>#REF!</v>
          </cell>
          <cell r="Z159">
            <v>1706784</v>
          </cell>
          <cell r="AA159" t="e">
            <v>#REF!</v>
          </cell>
          <cell r="AB159">
            <v>100699</v>
          </cell>
          <cell r="AC159">
            <v>459113</v>
          </cell>
          <cell r="AD159">
            <v>5923</v>
          </cell>
          <cell r="AE159">
            <v>5785</v>
          </cell>
          <cell r="AF159">
            <v>6428</v>
          </cell>
          <cell r="AG159">
            <v>18136</v>
          </cell>
        </row>
        <row r="160">
          <cell r="A160" t="str">
            <v>OBREPF22</v>
          </cell>
          <cell r="B160" t="str">
            <v>OBREPF</v>
          </cell>
          <cell r="C160">
            <v>22</v>
          </cell>
          <cell r="D160">
            <v>135715</v>
          </cell>
          <cell r="E160">
            <v>27414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109915</v>
          </cell>
          <cell r="K160">
            <v>59385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45752</v>
          </cell>
          <cell r="T160">
            <v>23181</v>
          </cell>
          <cell r="U160">
            <v>24401</v>
          </cell>
          <cell r="V160">
            <v>19133</v>
          </cell>
          <cell r="W160">
            <v>444896</v>
          </cell>
          <cell r="X160" t="e">
            <v>#REF!</v>
          </cell>
          <cell r="Y160" t="e">
            <v>#REF!</v>
          </cell>
          <cell r="Z160">
            <v>1706784</v>
          </cell>
          <cell r="AA160" t="e">
            <v>#REF!</v>
          </cell>
          <cell r="AB160">
            <v>93334</v>
          </cell>
          <cell r="AC160">
            <v>425763</v>
          </cell>
          <cell r="AD160">
            <v>5492</v>
          </cell>
          <cell r="AE160">
            <v>5365</v>
          </cell>
          <cell r="AF160">
            <v>5961</v>
          </cell>
          <cell r="AG160">
            <v>16818</v>
          </cell>
        </row>
        <row r="161">
          <cell r="A161" t="str">
            <v>OBREPF23</v>
          </cell>
          <cell r="B161" t="str">
            <v>OBREPF</v>
          </cell>
          <cell r="C161">
            <v>23</v>
          </cell>
          <cell r="D161">
            <v>126835</v>
          </cell>
          <cell r="E161">
            <v>25621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92472</v>
          </cell>
          <cell r="K161">
            <v>59385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41804</v>
          </cell>
          <cell r="T161">
            <v>21181</v>
          </cell>
          <cell r="U161">
            <v>22296</v>
          </cell>
          <cell r="V161">
            <v>17483</v>
          </cell>
          <cell r="W161">
            <v>407077</v>
          </cell>
          <cell r="X161" t="e">
            <v>#REF!</v>
          </cell>
          <cell r="Y161" t="e">
            <v>#REF!</v>
          </cell>
          <cell r="Z161">
            <v>1706784</v>
          </cell>
          <cell r="AA161" t="e">
            <v>#REF!</v>
          </cell>
          <cell r="AB161">
            <v>85281</v>
          </cell>
          <cell r="AC161">
            <v>389594</v>
          </cell>
          <cell r="AD161">
            <v>5026</v>
          </cell>
          <cell r="AE161">
            <v>4909</v>
          </cell>
          <cell r="AF161">
            <v>5454</v>
          </cell>
          <cell r="AG161">
            <v>15389</v>
          </cell>
        </row>
        <row r="162">
          <cell r="A162" t="str">
            <v>OBREPF24</v>
          </cell>
          <cell r="B162" t="str">
            <v>OBREPF</v>
          </cell>
          <cell r="C162">
            <v>24</v>
          </cell>
          <cell r="D162">
            <v>118530</v>
          </cell>
          <cell r="E162">
            <v>23943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79059</v>
          </cell>
          <cell r="K162">
            <v>59385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38547</v>
          </cell>
          <cell r="T162">
            <v>19530</v>
          </cell>
          <cell r="U162">
            <v>20558</v>
          </cell>
          <cell r="V162">
            <v>16120</v>
          </cell>
          <cell r="W162">
            <v>375672</v>
          </cell>
          <cell r="X162" t="e">
            <v>#REF!</v>
          </cell>
          <cell r="Y162" t="e">
            <v>#REF!</v>
          </cell>
          <cell r="Z162">
            <v>1706784</v>
          </cell>
          <cell r="AA162" t="e">
            <v>#REF!</v>
          </cell>
          <cell r="AB162">
            <v>78635</v>
          </cell>
          <cell r="AC162">
            <v>359552</v>
          </cell>
          <cell r="AD162">
            <v>4638</v>
          </cell>
          <cell r="AE162">
            <v>4530</v>
          </cell>
          <cell r="AF162">
            <v>5034</v>
          </cell>
          <cell r="AG162">
            <v>14202</v>
          </cell>
        </row>
      </sheetData>
      <sheetData sheetId="2">
        <row r="2">
          <cell r="Y2" t="str">
            <v>AUTORIDAD_DE_GOBIERNO</v>
          </cell>
          <cell r="AA2" t="str">
            <v>B</v>
          </cell>
        </row>
        <row r="3">
          <cell r="U3" t="str">
            <v>ARICA_PARINACOTA</v>
          </cell>
          <cell r="Y3" t="str">
            <v>DIRECTOR_NACIONAL</v>
          </cell>
          <cell r="AA3" t="str">
            <v>C</v>
          </cell>
        </row>
        <row r="4">
          <cell r="U4" t="str">
            <v>TARAPACA</v>
          </cell>
          <cell r="Y4" t="str">
            <v>DIRECTIVO_PROFESIONAL</v>
          </cell>
          <cell r="AA4" t="str">
            <v>1B</v>
          </cell>
        </row>
        <row r="5">
          <cell r="U5" t="str">
            <v>ANTOFAGASTA</v>
          </cell>
          <cell r="Y5" t="str">
            <v>DIRECTIVO</v>
          </cell>
          <cell r="AA5" t="str">
            <v>1C</v>
          </cell>
        </row>
        <row r="6">
          <cell r="U6" t="str">
            <v>ATACAMA</v>
          </cell>
          <cell r="Y6" t="str">
            <v>EXPERTO_PROFESIONAL</v>
          </cell>
          <cell r="AA6">
            <v>2</v>
          </cell>
        </row>
        <row r="7">
          <cell r="U7" t="str">
            <v>COQUIMBO</v>
          </cell>
          <cell r="Y7" t="str">
            <v>EXPERTO</v>
          </cell>
          <cell r="AA7">
            <v>3</v>
          </cell>
        </row>
        <row r="8">
          <cell r="U8" t="str">
            <v>VALPARAISO</v>
          </cell>
          <cell r="Y8" t="str">
            <v>PROFESIONAL</v>
          </cell>
          <cell r="AA8">
            <v>4</v>
          </cell>
        </row>
        <row r="9">
          <cell r="U9" t="str">
            <v>LIB_BERNARDO_OHIGGINS</v>
          </cell>
          <cell r="Y9" t="str">
            <v>TECNICO_PROFESIONAL</v>
          </cell>
          <cell r="AA9">
            <v>5</v>
          </cell>
        </row>
        <row r="10">
          <cell r="U10" t="str">
            <v>MAULE</v>
          </cell>
          <cell r="Y10" t="str">
            <v>ADMINISTRATIVO_PROFESIONAL</v>
          </cell>
          <cell r="AA10">
            <v>6</v>
          </cell>
        </row>
        <row r="11">
          <cell r="U11" t="str">
            <v>BIO_BIO</v>
          </cell>
          <cell r="Y11" t="str">
            <v>AUXILIAR_PROFESIONAL</v>
          </cell>
          <cell r="AA11">
            <v>7</v>
          </cell>
        </row>
        <row r="12">
          <cell r="U12" t="str">
            <v>ARAUCANIA</v>
          </cell>
          <cell r="Y12" t="str">
            <v>TECNICO</v>
          </cell>
          <cell r="AA12">
            <v>8</v>
          </cell>
        </row>
        <row r="13">
          <cell r="U13" t="str">
            <v>DE_LOS_RIOS</v>
          </cell>
          <cell r="Y13" t="str">
            <v>ADMINISTRATIVO</v>
          </cell>
          <cell r="AA13">
            <v>9</v>
          </cell>
        </row>
        <row r="14">
          <cell r="U14" t="str">
            <v>DE_LOS_LAGOS</v>
          </cell>
          <cell r="Y14" t="str">
            <v>AUXILIAR</v>
          </cell>
          <cell r="AA14">
            <v>10</v>
          </cell>
        </row>
        <row r="15">
          <cell r="U15" t="str">
            <v>AYSEN</v>
          </cell>
          <cell r="Y15" t="str">
            <v>OBRERO_PLAZO_INDEFINIDO</v>
          </cell>
          <cell r="AA15">
            <v>11</v>
          </cell>
        </row>
        <row r="16">
          <cell r="U16" t="str">
            <v>MAGALLANES_ANTARTICA</v>
          </cell>
          <cell r="Y16" t="str">
            <v>OBRERO_PLAZO_FIJO</v>
          </cell>
          <cell r="AA16">
            <v>12</v>
          </cell>
        </row>
        <row r="17">
          <cell r="U17" t="str">
            <v>NIVEL_CENTRAL</v>
          </cell>
          <cell r="AA17">
            <v>13</v>
          </cell>
        </row>
        <row r="18">
          <cell r="U18" t="str">
            <v>METROPOLITANA</v>
          </cell>
          <cell r="AA18">
            <v>14</v>
          </cell>
        </row>
        <row r="19">
          <cell r="AA19">
            <v>15</v>
          </cell>
        </row>
        <row r="20">
          <cell r="AA20">
            <v>16</v>
          </cell>
        </row>
        <row r="21">
          <cell r="AA21">
            <v>17</v>
          </cell>
        </row>
        <row r="22">
          <cell r="AA22">
            <v>18</v>
          </cell>
        </row>
        <row r="23">
          <cell r="AA23">
            <v>19</v>
          </cell>
        </row>
        <row r="24">
          <cell r="AA24">
            <v>20</v>
          </cell>
        </row>
        <row r="25">
          <cell r="AA25">
            <v>21</v>
          </cell>
        </row>
        <row r="26">
          <cell r="AA26">
            <v>22</v>
          </cell>
        </row>
        <row r="27">
          <cell r="AA27">
            <v>23</v>
          </cell>
        </row>
        <row r="28">
          <cell r="AA28">
            <v>24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prel. de riesgo operativ"/>
      <sheetName val="1.1 Categorías de probabilidad"/>
      <sheetName val="1.2 Categorías de impacto"/>
      <sheetName val="1.3 Severidad"/>
      <sheetName val="2.1 Diseño del Control"/>
      <sheetName val="2.2 Eficiencia controles"/>
      <sheetName val="3. Exposición al riesgo"/>
    </sheetNames>
    <sheetDataSet>
      <sheetData sheetId="0"/>
      <sheetData sheetId="1">
        <row r="3">
          <cell r="A3" t="str">
            <v>Casi certeza</v>
          </cell>
        </row>
        <row r="4">
          <cell r="A4" t="str">
            <v>Probable</v>
          </cell>
        </row>
        <row r="5">
          <cell r="A5" t="str">
            <v>Moderado</v>
          </cell>
        </row>
        <row r="6">
          <cell r="A6" t="str">
            <v>Improbable</v>
          </cell>
        </row>
        <row r="7">
          <cell r="A7" t="str">
            <v>Muy improbable</v>
          </cell>
        </row>
      </sheetData>
      <sheetData sheetId="2">
        <row r="3">
          <cell r="A3" t="str">
            <v>Catastróficas</v>
          </cell>
        </row>
        <row r="4">
          <cell r="A4" t="str">
            <v>Mayores</v>
          </cell>
        </row>
        <row r="5">
          <cell r="A5" t="str">
            <v>Moderadas</v>
          </cell>
        </row>
        <row r="6">
          <cell r="A6" t="str">
            <v>Menores</v>
          </cell>
        </row>
        <row r="7">
          <cell r="A7" t="str">
            <v>Insignificantes</v>
          </cell>
        </row>
      </sheetData>
      <sheetData sheetId="3"/>
      <sheetData sheetId="4">
        <row r="5">
          <cell r="B5" t="str">
            <v>Pv</v>
          </cell>
          <cell r="C5" t="str">
            <v>Controles claves que actúan antes o al inicio de un proceso</v>
          </cell>
        </row>
        <row r="6">
          <cell r="B6" t="str">
            <v>Cr</v>
          </cell>
          <cell r="C6" t="str">
            <v>Controles claves que actúan durante el proceso y que permiten corregir las deficiencias</v>
          </cell>
        </row>
        <row r="7">
          <cell r="B7" t="str">
            <v>Dt</v>
          </cell>
          <cell r="C7" t="str">
            <v>Controles claves que sólo actúan una vez que el proceso ha terminado</v>
          </cell>
        </row>
        <row r="11">
          <cell r="B11" t="str">
            <v>Pe</v>
          </cell>
          <cell r="C11" t="str">
            <v>Controles claves aplicados durante todo el proceso, es decir en cada operación</v>
          </cell>
        </row>
        <row r="12">
          <cell r="B12" t="str">
            <v>Pd</v>
          </cell>
          <cell r="C12" t="str">
            <v>Controles claves aplicados en forma constante sólo cuando ha transcurrido un periodo específico de tiempo</v>
          </cell>
        </row>
        <row r="13">
          <cell r="B13" t="str">
            <v>Oc</v>
          </cell>
          <cell r="C13" t="str">
            <v>Controles claves que se aplican sólo en forma ocasional en un proceso</v>
          </cell>
        </row>
      </sheetData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prel. de riesgo operativ"/>
      <sheetName val="1.1 Categorías de probabilidad"/>
      <sheetName val="1.2 Categorías de impacto"/>
      <sheetName val="1.3 Severidad"/>
      <sheetName val="2.1 Diseño del Control"/>
      <sheetName val="2.2 Eficiencia controles"/>
      <sheetName val="3. Exposición al riesg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K44"/>
  <sheetViews>
    <sheetView showGridLines="0" tabSelected="1" zoomScale="70" zoomScaleNormal="70" workbookViewId="0">
      <pane ySplit="5" topLeftCell="A6" activePane="bottomLeft" state="frozen"/>
      <selection activeCell="E1" sqref="E1"/>
      <selection pane="bottomLeft" activeCell="D50" sqref="D50"/>
    </sheetView>
  </sheetViews>
  <sheetFormatPr baseColWidth="10" defaultColWidth="11.42578125" defaultRowHeight="12.75" outlineLevelRow="1" x14ac:dyDescent="0.2"/>
  <cols>
    <col min="1" max="1" width="19.28515625" style="1" customWidth="1"/>
    <col min="2" max="2" width="24.7109375" style="1" customWidth="1"/>
    <col min="3" max="3" width="26.140625" style="1" customWidth="1"/>
    <col min="4" max="4" width="17.5703125" style="1" customWidth="1"/>
    <col min="5" max="5" width="11.42578125" style="1" customWidth="1"/>
    <col min="6" max="6" width="70.85546875" style="2" customWidth="1"/>
    <col min="7" max="7" width="12.42578125" style="2" customWidth="1"/>
    <col min="8" max="8" width="11.7109375" style="2" customWidth="1"/>
    <col min="9" max="10" width="12.5703125" style="4" customWidth="1"/>
    <col min="11" max="12" width="8.7109375" style="4" customWidth="1"/>
    <col min="13" max="13" width="9.7109375" style="4" bestFit="1" customWidth="1"/>
    <col min="14" max="15" width="8.7109375" style="4" customWidth="1"/>
    <col min="16" max="17" width="9.28515625" style="4" customWidth="1"/>
    <col min="18" max="18" width="10.28515625" style="4" customWidth="1"/>
    <col min="19" max="19" width="9.28515625" style="4" customWidth="1"/>
    <col min="20" max="21" width="8.7109375" style="4" customWidth="1"/>
    <col min="22" max="22" width="9.28515625" style="4" bestFit="1" customWidth="1"/>
    <col min="23" max="26" width="12.42578125" style="4" customWidth="1"/>
    <col min="27" max="16384" width="11.42578125" style="1"/>
  </cols>
  <sheetData>
    <row r="3" spans="1:26" ht="19.5" customHeight="1" x14ac:dyDescent="0.25">
      <c r="I3" s="5" t="s">
        <v>0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7"/>
    </row>
    <row r="4" spans="1:26" x14ac:dyDescent="0.25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9" t="s">
        <v>8</v>
      </c>
      <c r="I4" s="10" t="s">
        <v>9</v>
      </c>
      <c r="J4" s="12" t="s">
        <v>10</v>
      </c>
      <c r="K4" s="13">
        <v>2026</v>
      </c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5"/>
      <c r="X4" s="12">
        <v>2027</v>
      </c>
      <c r="Y4" s="11">
        <v>2028</v>
      </c>
      <c r="Z4" s="16" t="s">
        <v>11</v>
      </c>
    </row>
    <row r="5" spans="1:26" x14ac:dyDescent="0.25">
      <c r="A5" s="8"/>
      <c r="B5" s="8"/>
      <c r="C5" s="8"/>
      <c r="D5" s="8"/>
      <c r="E5" s="8"/>
      <c r="F5" s="8"/>
      <c r="G5" s="8"/>
      <c r="H5" s="9"/>
      <c r="I5" s="10"/>
      <c r="J5" s="12"/>
      <c r="K5" s="17">
        <v>1</v>
      </c>
      <c r="L5" s="17">
        <v>2</v>
      </c>
      <c r="M5" s="17">
        <v>3</v>
      </c>
      <c r="N5" s="17">
        <v>4</v>
      </c>
      <c r="O5" s="17">
        <v>5</v>
      </c>
      <c r="P5" s="17">
        <v>6</v>
      </c>
      <c r="Q5" s="17">
        <v>7</v>
      </c>
      <c r="R5" s="17">
        <v>8</v>
      </c>
      <c r="S5" s="17">
        <v>9</v>
      </c>
      <c r="T5" s="17">
        <v>10</v>
      </c>
      <c r="U5" s="17">
        <v>11</v>
      </c>
      <c r="V5" s="17">
        <v>12</v>
      </c>
      <c r="W5" s="17" t="s">
        <v>11</v>
      </c>
      <c r="X5" s="12"/>
      <c r="Y5" s="11"/>
      <c r="Z5" s="16"/>
    </row>
    <row r="6" spans="1:26" x14ac:dyDescent="0.25">
      <c r="A6" s="18"/>
      <c r="B6" s="18"/>
      <c r="C6" s="18"/>
      <c r="D6" s="18"/>
      <c r="E6" s="18"/>
      <c r="F6" s="18"/>
      <c r="G6" s="18"/>
      <c r="H6" s="18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outlineLevel="1" x14ac:dyDescent="0.25">
      <c r="A7" s="8" t="s">
        <v>12</v>
      </c>
      <c r="B7" s="8" t="s">
        <v>22</v>
      </c>
      <c r="C7" s="8" t="s">
        <v>23</v>
      </c>
      <c r="D7" s="8" t="s">
        <v>23</v>
      </c>
      <c r="E7" s="8" t="s">
        <v>24</v>
      </c>
      <c r="F7" s="30" t="s">
        <v>25</v>
      </c>
      <c r="G7" s="8" t="s">
        <v>16</v>
      </c>
      <c r="H7" s="31">
        <v>46419</v>
      </c>
      <c r="I7" s="32">
        <v>480750</v>
      </c>
      <c r="J7" s="34">
        <v>480750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>
        <v>0</v>
      </c>
      <c r="X7" s="36">
        <v>0</v>
      </c>
      <c r="Y7" s="33">
        <v>0</v>
      </c>
      <c r="Z7" s="37">
        <v>961500</v>
      </c>
    </row>
    <row r="8" spans="1:26" outlineLevel="1" x14ac:dyDescent="0.25">
      <c r="A8" s="8"/>
      <c r="B8" s="8"/>
      <c r="C8" s="8"/>
      <c r="D8" s="8"/>
      <c r="E8" s="8"/>
      <c r="F8" s="30"/>
      <c r="G8" s="8"/>
      <c r="H8" s="9"/>
      <c r="I8" s="38"/>
      <c r="J8" s="40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40"/>
      <c r="Y8" s="39"/>
      <c r="Z8" s="41"/>
    </row>
    <row r="9" spans="1:26" outlineLevel="1" x14ac:dyDescent="0.25">
      <c r="A9" s="8"/>
      <c r="B9" s="8"/>
      <c r="C9" s="8"/>
      <c r="D9" s="8"/>
      <c r="E9" s="8"/>
      <c r="F9" s="30"/>
      <c r="G9" s="8"/>
      <c r="H9" s="9"/>
      <c r="I9" s="38"/>
      <c r="J9" s="40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40"/>
      <c r="Y9" s="39"/>
      <c r="Z9" s="41"/>
    </row>
    <row r="10" spans="1:26" ht="25.5" outlineLevel="1" x14ac:dyDescent="0.25">
      <c r="A10" s="20" t="s">
        <v>12</v>
      </c>
      <c r="B10" s="20" t="s">
        <v>26</v>
      </c>
      <c r="C10" s="20" t="s">
        <v>14</v>
      </c>
      <c r="D10" s="20" t="s">
        <v>27</v>
      </c>
      <c r="E10" s="20" t="s">
        <v>28</v>
      </c>
      <c r="F10" s="21" t="s">
        <v>29</v>
      </c>
      <c r="G10" s="20" t="s">
        <v>16</v>
      </c>
      <c r="H10" s="22">
        <v>46813</v>
      </c>
      <c r="I10" s="23">
        <v>0</v>
      </c>
      <c r="J10" s="25">
        <v>7131072</v>
      </c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>
        <v>8850330</v>
      </c>
      <c r="W10" s="24">
        <v>8850330</v>
      </c>
      <c r="X10" s="25">
        <v>10319766</v>
      </c>
      <c r="Y10" s="24">
        <v>10418621</v>
      </c>
      <c r="Z10" s="26">
        <v>36719789</v>
      </c>
    </row>
    <row r="11" spans="1:26" ht="25.5" outlineLevel="1" x14ac:dyDescent="0.25">
      <c r="A11" s="20" t="s">
        <v>12</v>
      </c>
      <c r="B11" s="20" t="s">
        <v>13</v>
      </c>
      <c r="C11" s="20" t="s">
        <v>14</v>
      </c>
      <c r="D11" s="20" t="str">
        <f>+C11</f>
        <v>Municipalidad de Temuco</v>
      </c>
      <c r="E11" s="20" t="s">
        <v>15</v>
      </c>
      <c r="F11" s="21" t="s">
        <v>30</v>
      </c>
      <c r="G11" s="20" t="s">
        <v>31</v>
      </c>
      <c r="H11" s="22">
        <v>46751</v>
      </c>
      <c r="I11" s="23">
        <v>0</v>
      </c>
      <c r="J11" s="25">
        <v>0</v>
      </c>
      <c r="K11" s="24"/>
      <c r="L11" s="24"/>
      <c r="M11" s="24"/>
      <c r="N11" s="24"/>
      <c r="O11" s="24"/>
      <c r="P11" s="24"/>
      <c r="Q11" s="24"/>
      <c r="R11" s="24"/>
      <c r="S11" s="24">
        <v>600621</v>
      </c>
      <c r="T11" s="24"/>
      <c r="U11" s="24"/>
      <c r="V11" s="24"/>
      <c r="W11" s="24">
        <v>600621</v>
      </c>
      <c r="X11" s="25">
        <v>0</v>
      </c>
      <c r="Y11" s="24">
        <v>0</v>
      </c>
      <c r="Z11" s="26">
        <v>600621</v>
      </c>
    </row>
    <row r="12" spans="1:26" ht="25.5" outlineLevel="1" x14ac:dyDescent="0.25">
      <c r="A12" s="20" t="s">
        <v>12</v>
      </c>
      <c r="B12" s="20" t="s">
        <v>32</v>
      </c>
      <c r="C12" s="20" t="s">
        <v>33</v>
      </c>
      <c r="D12" s="20" t="s">
        <v>33</v>
      </c>
      <c r="E12" s="20" t="s">
        <v>34</v>
      </c>
      <c r="F12" s="21" t="s">
        <v>35</v>
      </c>
      <c r="G12" s="20" t="s">
        <v>16</v>
      </c>
      <c r="H12" s="22">
        <v>46174</v>
      </c>
      <c r="I12" s="23">
        <v>0</v>
      </c>
      <c r="J12" s="25">
        <v>835534</v>
      </c>
      <c r="K12" s="24"/>
      <c r="L12" s="24"/>
      <c r="M12" s="42">
        <v>835535</v>
      </c>
      <c r="N12" s="24"/>
      <c r="O12" s="24"/>
      <c r="P12" s="24"/>
      <c r="Q12" s="24"/>
      <c r="R12" s="24"/>
      <c r="S12" s="24"/>
      <c r="T12" s="24"/>
      <c r="U12" s="24"/>
      <c r="V12" s="24"/>
      <c r="W12" s="24">
        <v>835535</v>
      </c>
      <c r="X12" s="25">
        <v>0</v>
      </c>
      <c r="Y12" s="24">
        <v>0</v>
      </c>
      <c r="Z12" s="26">
        <v>1671069</v>
      </c>
    </row>
    <row r="13" spans="1:26" ht="25.5" outlineLevel="1" x14ac:dyDescent="0.25">
      <c r="A13" s="20" t="s">
        <v>17</v>
      </c>
      <c r="B13" s="20" t="s">
        <v>13</v>
      </c>
      <c r="C13" s="20" t="s">
        <v>36</v>
      </c>
      <c r="D13" s="20" t="s">
        <v>19</v>
      </c>
      <c r="E13" s="20" t="s">
        <v>37</v>
      </c>
      <c r="F13" s="21" t="s">
        <v>38</v>
      </c>
      <c r="G13" s="20" t="s">
        <v>16</v>
      </c>
      <c r="H13" s="22">
        <v>46054</v>
      </c>
      <c r="I13" s="43">
        <v>0</v>
      </c>
      <c r="J13" s="44">
        <v>50000</v>
      </c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>
        <v>0</v>
      </c>
      <c r="X13" s="44">
        <v>3000000</v>
      </c>
      <c r="Y13" s="45">
        <v>2124994</v>
      </c>
      <c r="Z13" s="46">
        <v>5174994</v>
      </c>
    </row>
    <row r="14" spans="1:26" s="54" customFormat="1" ht="25.5" outlineLevel="1" x14ac:dyDescent="0.25">
      <c r="A14" s="47" t="s">
        <v>12</v>
      </c>
      <c r="B14" s="47" t="s">
        <v>13</v>
      </c>
      <c r="C14" s="47" t="s">
        <v>39</v>
      </c>
      <c r="D14" s="47" t="s">
        <v>19</v>
      </c>
      <c r="E14" s="47" t="s">
        <v>40</v>
      </c>
      <c r="F14" s="48" t="s">
        <v>41</v>
      </c>
      <c r="G14" s="47" t="s">
        <v>31</v>
      </c>
      <c r="H14" s="49">
        <v>46752</v>
      </c>
      <c r="I14" s="50">
        <v>0</v>
      </c>
      <c r="J14" s="52">
        <v>0</v>
      </c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>
        <v>0</v>
      </c>
      <c r="X14" s="52">
        <v>0</v>
      </c>
      <c r="Y14" s="51">
        <v>0</v>
      </c>
      <c r="Z14" s="53">
        <v>0</v>
      </c>
    </row>
    <row r="15" spans="1:26" ht="25.5" outlineLevel="1" x14ac:dyDescent="0.25">
      <c r="A15" s="20" t="s">
        <v>17</v>
      </c>
      <c r="B15" s="20" t="s">
        <v>13</v>
      </c>
      <c r="C15" s="20" t="s">
        <v>18</v>
      </c>
      <c r="D15" s="20" t="s">
        <v>19</v>
      </c>
      <c r="E15" s="20" t="s">
        <v>20</v>
      </c>
      <c r="F15" s="21" t="s">
        <v>21</v>
      </c>
      <c r="G15" s="20" t="s">
        <v>16</v>
      </c>
      <c r="H15" s="22">
        <v>46525</v>
      </c>
      <c r="I15" s="43">
        <v>0</v>
      </c>
      <c r="J15" s="44">
        <v>0</v>
      </c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45">
        <v>0</v>
      </c>
      <c r="X15" s="44">
        <v>0</v>
      </c>
      <c r="Y15" s="45">
        <v>0</v>
      </c>
      <c r="Z15" s="46">
        <v>0</v>
      </c>
    </row>
    <row r="16" spans="1:26" s="54" customFormat="1" ht="25.5" outlineLevel="1" x14ac:dyDescent="0.25">
      <c r="A16" s="47" t="s">
        <v>17</v>
      </c>
      <c r="B16" s="47" t="s">
        <v>22</v>
      </c>
      <c r="C16" s="47" t="s">
        <v>42</v>
      </c>
      <c r="D16" s="55" t="s">
        <v>19</v>
      </c>
      <c r="E16" s="47" t="s">
        <v>43</v>
      </c>
      <c r="F16" s="56" t="s">
        <v>44</v>
      </c>
      <c r="G16" s="47" t="s">
        <v>45</v>
      </c>
      <c r="H16" s="49">
        <v>46752</v>
      </c>
      <c r="I16" s="50">
        <v>0</v>
      </c>
      <c r="J16" s="52">
        <v>0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>
        <v>0</v>
      </c>
      <c r="X16" s="52">
        <v>0</v>
      </c>
      <c r="Y16" s="51">
        <v>0</v>
      </c>
      <c r="Z16" s="53">
        <v>0</v>
      </c>
    </row>
    <row r="17" spans="1:27" s="54" customFormat="1" ht="25.5" outlineLevel="1" x14ac:dyDescent="0.25">
      <c r="A17" s="47" t="s">
        <v>17</v>
      </c>
      <c r="B17" s="47" t="s">
        <v>22</v>
      </c>
      <c r="C17" s="47" t="s">
        <v>46</v>
      </c>
      <c r="D17" s="55"/>
      <c r="E17" s="47" t="s">
        <v>47</v>
      </c>
      <c r="F17" s="56" t="s">
        <v>44</v>
      </c>
      <c r="G17" s="47" t="s">
        <v>45</v>
      </c>
      <c r="H17" s="49">
        <v>46752</v>
      </c>
      <c r="I17" s="50">
        <v>0</v>
      </c>
      <c r="J17" s="52">
        <v>0</v>
      </c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>
        <v>0</v>
      </c>
      <c r="X17" s="52">
        <v>0</v>
      </c>
      <c r="Y17" s="51">
        <v>0</v>
      </c>
      <c r="Z17" s="53">
        <v>0</v>
      </c>
    </row>
    <row r="18" spans="1:27" x14ac:dyDescent="0.25">
      <c r="A18" s="27" t="s">
        <v>48</v>
      </c>
      <c r="B18" s="27"/>
      <c r="C18" s="27"/>
      <c r="D18" s="27"/>
      <c r="E18" s="27"/>
      <c r="F18" s="27"/>
      <c r="G18" s="28"/>
      <c r="H18" s="29"/>
      <c r="I18" s="57">
        <v>480750</v>
      </c>
      <c r="J18" s="58">
        <v>8497356</v>
      </c>
      <c r="K18" s="58">
        <v>0</v>
      </c>
      <c r="L18" s="58">
        <v>0</v>
      </c>
      <c r="M18" s="58">
        <v>835535</v>
      </c>
      <c r="N18" s="58">
        <v>0</v>
      </c>
      <c r="O18" s="58">
        <v>0</v>
      </c>
      <c r="P18" s="58">
        <v>0</v>
      </c>
      <c r="Q18" s="58">
        <v>0</v>
      </c>
      <c r="R18" s="58">
        <v>0</v>
      </c>
      <c r="S18" s="58">
        <v>600621</v>
      </c>
      <c r="T18" s="58">
        <v>0</v>
      </c>
      <c r="U18" s="58">
        <v>0</v>
      </c>
      <c r="V18" s="58">
        <v>8850330</v>
      </c>
      <c r="W18" s="58">
        <v>10286486</v>
      </c>
      <c r="X18" s="58">
        <v>13319766</v>
      </c>
      <c r="Y18" s="58">
        <v>12543615</v>
      </c>
      <c r="Z18" s="59">
        <v>45127973</v>
      </c>
    </row>
    <row r="19" spans="1:27" ht="63.75" outlineLevel="1" x14ac:dyDescent="0.25">
      <c r="A19" s="20" t="s">
        <v>12</v>
      </c>
      <c r="B19" s="20" t="s">
        <v>49</v>
      </c>
      <c r="C19" s="20" t="s">
        <v>50</v>
      </c>
      <c r="D19" s="20" t="s">
        <v>51</v>
      </c>
      <c r="E19" s="20" t="s">
        <v>52</v>
      </c>
      <c r="F19" s="21" t="s">
        <v>53</v>
      </c>
      <c r="G19" s="20" t="s">
        <v>16</v>
      </c>
      <c r="H19" s="22">
        <v>46439</v>
      </c>
      <c r="I19" s="23">
        <v>2200000</v>
      </c>
      <c r="J19" s="25">
        <v>4800000</v>
      </c>
      <c r="K19" s="24"/>
      <c r="L19" s="24"/>
      <c r="M19" s="24"/>
      <c r="N19" s="24"/>
      <c r="O19" s="24"/>
      <c r="P19" s="24"/>
      <c r="Q19" s="24"/>
      <c r="R19" s="24"/>
      <c r="S19" s="24"/>
      <c r="T19" s="24">
        <v>690000</v>
      </c>
      <c r="U19" s="24"/>
      <c r="V19" s="24"/>
      <c r="W19" s="24">
        <v>690000</v>
      </c>
      <c r="X19" s="25">
        <v>0</v>
      </c>
      <c r="Y19" s="24">
        <v>0</v>
      </c>
      <c r="Z19" s="26">
        <v>7690000</v>
      </c>
    </row>
    <row r="20" spans="1:27" ht="38.25" outlineLevel="1" x14ac:dyDescent="0.2">
      <c r="A20" s="20" t="s">
        <v>54</v>
      </c>
      <c r="B20" s="20" t="s">
        <v>55</v>
      </c>
      <c r="C20" s="20" t="s">
        <v>56</v>
      </c>
      <c r="D20" s="20" t="s">
        <v>57</v>
      </c>
      <c r="E20" s="20" t="s">
        <v>52</v>
      </c>
      <c r="F20" s="21" t="s">
        <v>58</v>
      </c>
      <c r="G20" s="20" t="s">
        <v>45</v>
      </c>
      <c r="H20" s="22">
        <v>46395</v>
      </c>
      <c r="I20" s="23">
        <v>0</v>
      </c>
      <c r="J20" s="25">
        <v>0</v>
      </c>
      <c r="K20" s="24"/>
      <c r="L20" s="24"/>
      <c r="M20" s="24"/>
      <c r="N20" s="24"/>
      <c r="O20" s="24"/>
      <c r="P20" s="24"/>
      <c r="Q20" s="42">
        <v>238823</v>
      </c>
      <c r="R20" s="24"/>
      <c r="T20" s="24"/>
      <c r="U20" s="24"/>
      <c r="V20" s="24">
        <v>358234</v>
      </c>
      <c r="W20" s="24">
        <v>597057</v>
      </c>
      <c r="X20" s="25">
        <v>119411</v>
      </c>
      <c r="Y20" s="24">
        <v>0</v>
      </c>
      <c r="Z20" s="26">
        <v>716468</v>
      </c>
    </row>
    <row r="21" spans="1:27" ht="25.5" outlineLevel="1" x14ac:dyDescent="0.2">
      <c r="A21" s="20" t="s">
        <v>59</v>
      </c>
      <c r="B21" s="20" t="s">
        <v>60</v>
      </c>
      <c r="C21" s="20" t="s">
        <v>61</v>
      </c>
      <c r="D21" s="20" t="s">
        <v>61</v>
      </c>
      <c r="E21" s="20" t="s">
        <v>52</v>
      </c>
      <c r="F21" s="21" t="s">
        <v>62</v>
      </c>
      <c r="G21" s="20" t="s">
        <v>16</v>
      </c>
      <c r="H21" s="22">
        <v>46322</v>
      </c>
      <c r="I21" s="23">
        <v>0</v>
      </c>
      <c r="J21" s="25">
        <v>804004</v>
      </c>
      <c r="K21" s="24"/>
      <c r="L21" s="24"/>
      <c r="M21" s="24"/>
      <c r="N21" s="24"/>
      <c r="O21" s="24"/>
      <c r="P21" s="42">
        <v>344573</v>
      </c>
      <c r="R21" s="24"/>
      <c r="S21" s="24"/>
      <c r="T21" s="24"/>
      <c r="U21" s="24"/>
      <c r="V21" s="24"/>
      <c r="W21" s="24">
        <v>344573</v>
      </c>
      <c r="X21" s="25">
        <v>0</v>
      </c>
      <c r="Y21" s="24">
        <v>0</v>
      </c>
      <c r="Z21" s="26">
        <v>1148577</v>
      </c>
    </row>
    <row r="22" spans="1:27" ht="38.25" outlineLevel="1" x14ac:dyDescent="0.25">
      <c r="A22" s="20" t="s">
        <v>59</v>
      </c>
      <c r="B22" s="20" t="s">
        <v>63</v>
      </c>
      <c r="C22" s="20" t="s">
        <v>64</v>
      </c>
      <c r="D22" s="20" t="s">
        <v>64</v>
      </c>
      <c r="E22" s="20" t="s">
        <v>52</v>
      </c>
      <c r="F22" s="21" t="s">
        <v>65</v>
      </c>
      <c r="G22" s="20" t="s">
        <v>16</v>
      </c>
      <c r="H22" s="22">
        <v>46313</v>
      </c>
      <c r="I22" s="23">
        <v>0</v>
      </c>
      <c r="J22" s="25">
        <v>836059</v>
      </c>
      <c r="K22" s="24"/>
      <c r="L22" s="24"/>
      <c r="M22" s="24"/>
      <c r="N22" s="24"/>
      <c r="O22" s="24"/>
      <c r="P22" s="24"/>
      <c r="Q22" s="42">
        <v>358311</v>
      </c>
      <c r="R22" s="24"/>
      <c r="S22" s="24"/>
      <c r="T22" s="24"/>
      <c r="U22" s="24"/>
      <c r="V22" s="24"/>
      <c r="W22" s="24">
        <v>358311</v>
      </c>
      <c r="X22" s="25">
        <v>0</v>
      </c>
      <c r="Y22" s="24">
        <v>0</v>
      </c>
      <c r="Z22" s="26">
        <v>1194370</v>
      </c>
    </row>
    <row r="23" spans="1:27" ht="38.25" outlineLevel="1" x14ac:dyDescent="0.25">
      <c r="A23" s="60" t="s">
        <v>66</v>
      </c>
      <c r="B23" s="60" t="s">
        <v>67</v>
      </c>
      <c r="C23" s="60" t="s">
        <v>68</v>
      </c>
      <c r="D23" s="20" t="s">
        <v>68</v>
      </c>
      <c r="E23" s="60" t="s">
        <v>52</v>
      </c>
      <c r="F23" s="60" t="s">
        <v>69</v>
      </c>
      <c r="G23" s="60" t="s">
        <v>16</v>
      </c>
      <c r="H23" s="61">
        <v>46715</v>
      </c>
      <c r="I23" s="23">
        <v>0</v>
      </c>
      <c r="J23" s="25">
        <v>854087</v>
      </c>
      <c r="K23" s="24"/>
      <c r="L23" s="24"/>
      <c r="M23" s="24"/>
      <c r="N23" s="24"/>
      <c r="O23" s="24"/>
      <c r="P23" s="42">
        <v>698231</v>
      </c>
      <c r="Q23" s="24"/>
      <c r="R23" s="24"/>
      <c r="S23" s="24">
        <v>520000</v>
      </c>
      <c r="T23" s="24"/>
      <c r="U23" s="24"/>
      <c r="V23" s="24"/>
      <c r="W23" s="24">
        <v>1218231</v>
      </c>
      <c r="X23" s="25">
        <v>520000</v>
      </c>
      <c r="Y23" s="24">
        <v>0</v>
      </c>
      <c r="Z23" s="26">
        <v>2592318</v>
      </c>
    </row>
    <row r="24" spans="1:27" ht="25.5" outlineLevel="1" x14ac:dyDescent="0.25">
      <c r="A24" s="20" t="s">
        <v>70</v>
      </c>
      <c r="B24" s="20" t="s">
        <v>60</v>
      </c>
      <c r="C24" s="20" t="s">
        <v>71</v>
      </c>
      <c r="D24" s="20" t="s">
        <v>71</v>
      </c>
      <c r="E24" s="20" t="s">
        <v>52</v>
      </c>
      <c r="F24" s="21" t="s">
        <v>72</v>
      </c>
      <c r="G24" s="20" t="s">
        <v>16</v>
      </c>
      <c r="H24" s="22">
        <v>46262</v>
      </c>
      <c r="I24" s="23">
        <v>0</v>
      </c>
      <c r="J24" s="25">
        <v>483798</v>
      </c>
      <c r="K24" s="24"/>
      <c r="L24" s="42">
        <v>207342</v>
      </c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>
        <v>207342</v>
      </c>
      <c r="X24" s="25">
        <v>0</v>
      </c>
      <c r="Y24" s="24">
        <v>0</v>
      </c>
      <c r="Z24" s="26">
        <v>691140</v>
      </c>
    </row>
    <row r="25" spans="1:27" ht="25.5" outlineLevel="1" x14ac:dyDescent="0.25">
      <c r="A25" s="20" t="s">
        <v>17</v>
      </c>
      <c r="B25" s="20" t="s">
        <v>63</v>
      </c>
      <c r="C25" s="20" t="s">
        <v>73</v>
      </c>
      <c r="D25" s="20" t="s">
        <v>73</v>
      </c>
      <c r="E25" s="20" t="s">
        <v>52</v>
      </c>
      <c r="F25" s="21" t="s">
        <v>74</v>
      </c>
      <c r="G25" s="20" t="s">
        <v>16</v>
      </c>
      <c r="H25" s="22">
        <v>46293</v>
      </c>
      <c r="I25" s="23">
        <v>0</v>
      </c>
      <c r="J25" s="25">
        <v>836332</v>
      </c>
      <c r="K25" s="24"/>
      <c r="L25" s="24"/>
      <c r="M25" s="24"/>
      <c r="N25" s="24"/>
      <c r="O25" s="24"/>
      <c r="P25" s="24"/>
      <c r="Q25" s="24"/>
      <c r="R25" s="24"/>
      <c r="S25" s="24"/>
      <c r="T25" s="24">
        <v>221949</v>
      </c>
      <c r="U25" s="24"/>
      <c r="V25" s="24"/>
      <c r="W25" s="24">
        <v>221949</v>
      </c>
      <c r="X25" s="25">
        <v>0</v>
      </c>
      <c r="Y25" s="24">
        <v>0</v>
      </c>
      <c r="Z25" s="26">
        <v>1058281</v>
      </c>
    </row>
    <row r="26" spans="1:27" ht="38.25" outlineLevel="1" x14ac:dyDescent="0.25">
      <c r="A26" s="20" t="s">
        <v>12</v>
      </c>
      <c r="B26" s="20" t="s">
        <v>63</v>
      </c>
      <c r="C26" s="20" t="s">
        <v>75</v>
      </c>
      <c r="D26" s="20" t="s">
        <v>75</v>
      </c>
      <c r="E26" s="20" t="s">
        <v>52</v>
      </c>
      <c r="F26" s="21" t="s">
        <v>76</v>
      </c>
      <c r="G26" s="20" t="s">
        <v>16</v>
      </c>
      <c r="H26" s="22">
        <v>46603</v>
      </c>
      <c r="I26" s="23">
        <v>0</v>
      </c>
      <c r="J26" s="25">
        <v>3968002</v>
      </c>
      <c r="K26" s="24"/>
      <c r="L26" s="24"/>
      <c r="M26" s="24"/>
      <c r="N26" s="24"/>
      <c r="O26" s="24"/>
      <c r="P26" s="24"/>
      <c r="Q26" s="24"/>
      <c r="R26" s="24"/>
      <c r="S26" s="24">
        <v>1023437</v>
      </c>
      <c r="T26" s="24"/>
      <c r="U26" s="24"/>
      <c r="V26" s="24"/>
      <c r="W26" s="24">
        <v>1023437</v>
      </c>
      <c r="X26" s="25">
        <v>1621898</v>
      </c>
      <c r="Y26" s="24">
        <v>0</v>
      </c>
      <c r="Z26" s="26">
        <v>6613337</v>
      </c>
      <c r="AA26" s="62"/>
    </row>
    <row r="27" spans="1:27" x14ac:dyDescent="0.25">
      <c r="A27" s="27" t="s">
        <v>77</v>
      </c>
      <c r="B27" s="27"/>
      <c r="C27" s="27"/>
      <c r="D27" s="27"/>
      <c r="E27" s="27"/>
      <c r="F27" s="27"/>
      <c r="G27" s="28"/>
      <c r="H27" s="29"/>
      <c r="I27" s="57">
        <v>2200000</v>
      </c>
      <c r="J27" s="58">
        <v>12582282</v>
      </c>
      <c r="K27" s="58">
        <v>0</v>
      </c>
      <c r="L27" s="58">
        <v>207342</v>
      </c>
      <c r="M27" s="58">
        <v>0</v>
      </c>
      <c r="N27" s="58">
        <v>0</v>
      </c>
      <c r="O27" s="58">
        <v>0</v>
      </c>
      <c r="P27" s="58">
        <v>1042804</v>
      </c>
      <c r="Q27" s="58">
        <v>597134</v>
      </c>
      <c r="R27" s="58">
        <v>0</v>
      </c>
      <c r="S27" s="58">
        <v>1543437</v>
      </c>
      <c r="T27" s="58">
        <v>911949</v>
      </c>
      <c r="U27" s="58">
        <v>0</v>
      </c>
      <c r="V27" s="58">
        <v>358234</v>
      </c>
      <c r="W27" s="58">
        <v>4660900</v>
      </c>
      <c r="X27" s="58">
        <v>2261309</v>
      </c>
      <c r="Y27" s="58">
        <v>0</v>
      </c>
      <c r="Z27" s="59">
        <v>21704491</v>
      </c>
      <c r="AA27" s="62"/>
    </row>
    <row r="28" spans="1:27" s="54" customFormat="1" ht="38.25" outlineLevel="1" x14ac:dyDescent="0.25">
      <c r="A28" s="47" t="s">
        <v>54</v>
      </c>
      <c r="B28" s="47" t="s">
        <v>78</v>
      </c>
      <c r="C28" s="47" t="s">
        <v>79</v>
      </c>
      <c r="D28" s="47" t="s">
        <v>80</v>
      </c>
      <c r="E28" s="47" t="s">
        <v>52</v>
      </c>
      <c r="F28" s="48" t="s">
        <v>81</v>
      </c>
      <c r="G28" s="47" t="s">
        <v>31</v>
      </c>
      <c r="H28" s="49" t="s">
        <v>82</v>
      </c>
      <c r="I28" s="50">
        <v>0</v>
      </c>
      <c r="J28" s="52">
        <v>0</v>
      </c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>
        <v>0</v>
      </c>
      <c r="X28" s="52">
        <v>0</v>
      </c>
      <c r="Y28" s="51">
        <v>0</v>
      </c>
      <c r="Z28" s="53">
        <v>0</v>
      </c>
    </row>
    <row r="29" spans="1:27" s="54" customFormat="1" ht="38.25" outlineLevel="1" x14ac:dyDescent="0.25">
      <c r="A29" s="47" t="s">
        <v>83</v>
      </c>
      <c r="B29" s="47" t="s">
        <v>78</v>
      </c>
      <c r="C29" s="47" t="s">
        <v>79</v>
      </c>
      <c r="D29" s="47" t="s">
        <v>80</v>
      </c>
      <c r="E29" s="47" t="s">
        <v>52</v>
      </c>
      <c r="F29" s="48" t="s">
        <v>84</v>
      </c>
      <c r="G29" s="47" t="s">
        <v>31</v>
      </c>
      <c r="H29" s="49" t="s">
        <v>85</v>
      </c>
      <c r="I29" s="50">
        <v>0</v>
      </c>
      <c r="J29" s="52">
        <v>0</v>
      </c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>
        <v>0</v>
      </c>
      <c r="X29" s="52">
        <v>0</v>
      </c>
      <c r="Y29" s="51">
        <v>0</v>
      </c>
      <c r="Z29" s="53">
        <v>0</v>
      </c>
    </row>
    <row r="30" spans="1:27" s="54" customFormat="1" ht="38.25" outlineLevel="1" x14ac:dyDescent="0.25">
      <c r="A30" s="47" t="s">
        <v>59</v>
      </c>
      <c r="B30" s="47" t="s">
        <v>86</v>
      </c>
      <c r="C30" s="47" t="s">
        <v>79</v>
      </c>
      <c r="D30" s="47" t="s">
        <v>80</v>
      </c>
      <c r="E30" s="47" t="s">
        <v>52</v>
      </c>
      <c r="F30" s="56" t="s">
        <v>87</v>
      </c>
      <c r="G30" s="47" t="s">
        <v>31</v>
      </c>
      <c r="H30" s="49" t="s">
        <v>82</v>
      </c>
      <c r="I30" s="50">
        <v>0</v>
      </c>
      <c r="J30" s="52">
        <v>0</v>
      </c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>
        <v>0</v>
      </c>
      <c r="X30" s="52">
        <v>0</v>
      </c>
      <c r="Y30" s="51">
        <v>0</v>
      </c>
      <c r="Z30" s="53">
        <v>0</v>
      </c>
    </row>
    <row r="31" spans="1:27" x14ac:dyDescent="0.25">
      <c r="A31" s="27" t="s">
        <v>88</v>
      </c>
      <c r="B31" s="27"/>
      <c r="C31" s="27"/>
      <c r="D31" s="27"/>
      <c r="E31" s="27"/>
      <c r="F31" s="27"/>
      <c r="G31" s="28"/>
      <c r="H31" s="29"/>
      <c r="I31" s="57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0</v>
      </c>
      <c r="Q31" s="58">
        <v>0</v>
      </c>
      <c r="R31" s="58">
        <v>0</v>
      </c>
      <c r="S31" s="58">
        <v>0</v>
      </c>
      <c r="T31" s="58">
        <v>0</v>
      </c>
      <c r="U31" s="58">
        <v>0</v>
      </c>
      <c r="V31" s="58">
        <v>0</v>
      </c>
      <c r="W31" s="58">
        <v>0</v>
      </c>
      <c r="X31" s="58">
        <v>0</v>
      </c>
      <c r="Y31" s="58">
        <v>0</v>
      </c>
      <c r="Z31" s="58">
        <v>0</v>
      </c>
    </row>
    <row r="32" spans="1:27" s="54" customFormat="1" ht="38.25" outlineLevel="1" x14ac:dyDescent="0.25">
      <c r="A32" s="47" t="s">
        <v>89</v>
      </c>
      <c r="B32" s="47" t="s">
        <v>90</v>
      </c>
      <c r="C32" s="47" t="s">
        <v>80</v>
      </c>
      <c r="D32" s="47" t="s">
        <v>80</v>
      </c>
      <c r="E32" s="47" t="s">
        <v>52</v>
      </c>
      <c r="F32" s="48" t="s">
        <v>91</v>
      </c>
      <c r="G32" s="47" t="s">
        <v>31</v>
      </c>
      <c r="H32" s="49">
        <v>48365</v>
      </c>
      <c r="I32" s="50">
        <v>0</v>
      </c>
      <c r="J32" s="52">
        <v>0</v>
      </c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>
        <v>0</v>
      </c>
      <c r="X32" s="52">
        <v>0</v>
      </c>
      <c r="Y32" s="51">
        <v>0</v>
      </c>
      <c r="Z32" s="53">
        <v>0</v>
      </c>
    </row>
    <row r="33" spans="1:27" s="54" customFormat="1" ht="38.25" outlineLevel="1" x14ac:dyDescent="0.25">
      <c r="A33" s="47" t="s">
        <v>89</v>
      </c>
      <c r="B33" s="47" t="s">
        <v>92</v>
      </c>
      <c r="C33" s="47" t="s">
        <v>80</v>
      </c>
      <c r="D33" s="47" t="s">
        <v>80</v>
      </c>
      <c r="E33" s="47" t="s">
        <v>52</v>
      </c>
      <c r="F33" s="48" t="s">
        <v>93</v>
      </c>
      <c r="G33" s="47" t="s">
        <v>31</v>
      </c>
      <c r="H33" s="49">
        <v>48579</v>
      </c>
      <c r="I33" s="50">
        <v>0</v>
      </c>
      <c r="J33" s="52">
        <v>0</v>
      </c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>
        <v>0</v>
      </c>
      <c r="X33" s="52">
        <v>0</v>
      </c>
      <c r="Y33" s="51">
        <v>0</v>
      </c>
      <c r="Z33" s="53">
        <v>0</v>
      </c>
    </row>
    <row r="34" spans="1:27" s="54" customFormat="1" ht="38.25" outlineLevel="1" x14ac:dyDescent="0.25">
      <c r="A34" s="47" t="s">
        <v>94</v>
      </c>
      <c r="B34" s="47" t="s">
        <v>95</v>
      </c>
      <c r="C34" s="47" t="s">
        <v>80</v>
      </c>
      <c r="D34" s="47" t="s">
        <v>80</v>
      </c>
      <c r="E34" s="47" t="s">
        <v>52</v>
      </c>
      <c r="F34" s="48" t="s">
        <v>96</v>
      </c>
      <c r="G34" s="47" t="s">
        <v>31</v>
      </c>
      <c r="H34" s="49">
        <v>48579</v>
      </c>
      <c r="I34" s="50">
        <v>0</v>
      </c>
      <c r="J34" s="52">
        <v>0</v>
      </c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>
        <v>0</v>
      </c>
      <c r="X34" s="52">
        <v>0</v>
      </c>
      <c r="Y34" s="51">
        <v>0</v>
      </c>
      <c r="Z34" s="53">
        <v>0</v>
      </c>
    </row>
    <row r="35" spans="1:27" s="54" customFormat="1" ht="38.25" outlineLevel="1" x14ac:dyDescent="0.25">
      <c r="A35" s="47" t="s">
        <v>97</v>
      </c>
      <c r="B35" s="47" t="s">
        <v>95</v>
      </c>
      <c r="C35" s="47" t="s">
        <v>80</v>
      </c>
      <c r="D35" s="47" t="s">
        <v>80</v>
      </c>
      <c r="E35" s="47" t="s">
        <v>52</v>
      </c>
      <c r="F35" s="48" t="s">
        <v>98</v>
      </c>
      <c r="G35" s="47" t="s">
        <v>31</v>
      </c>
      <c r="H35" s="49">
        <v>48579</v>
      </c>
      <c r="I35" s="50">
        <v>0</v>
      </c>
      <c r="J35" s="52">
        <v>0</v>
      </c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>
        <v>0</v>
      </c>
      <c r="X35" s="52">
        <v>0</v>
      </c>
      <c r="Y35" s="51">
        <v>0</v>
      </c>
      <c r="Z35" s="53">
        <v>0</v>
      </c>
    </row>
    <row r="36" spans="1:27" x14ac:dyDescent="0.25">
      <c r="A36" s="27" t="s">
        <v>99</v>
      </c>
      <c r="B36" s="27"/>
      <c r="C36" s="27"/>
      <c r="D36" s="27"/>
      <c r="E36" s="27"/>
      <c r="F36" s="27"/>
      <c r="G36" s="28"/>
      <c r="H36" s="29"/>
      <c r="I36" s="57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9">
        <v>0</v>
      </c>
    </row>
    <row r="37" spans="1:27" ht="12" customHeight="1" x14ac:dyDescent="0.25">
      <c r="A37" s="8" t="s">
        <v>100</v>
      </c>
      <c r="B37" s="8"/>
      <c r="C37" s="8"/>
      <c r="D37" s="8"/>
      <c r="E37" s="8"/>
      <c r="F37" s="8"/>
      <c r="G37" s="20"/>
      <c r="H37" s="63"/>
      <c r="I37" s="64">
        <f t="shared" ref="I37:Z37" si="0">+I18+I27+I31+I36</f>
        <v>2680750</v>
      </c>
      <c r="J37" s="65">
        <f t="shared" si="0"/>
        <v>21079638</v>
      </c>
      <c r="K37" s="65">
        <f>+K18+K27+K31+K36</f>
        <v>0</v>
      </c>
      <c r="L37" s="65">
        <f t="shared" ref="L37:W37" si="1">+L18+L27+L31+L36</f>
        <v>207342</v>
      </c>
      <c r="M37" s="65">
        <f t="shared" si="1"/>
        <v>835535</v>
      </c>
      <c r="N37" s="65">
        <f t="shared" si="1"/>
        <v>0</v>
      </c>
      <c r="O37" s="65">
        <f t="shared" si="1"/>
        <v>0</v>
      </c>
      <c r="P37" s="65">
        <f t="shared" si="1"/>
        <v>1042804</v>
      </c>
      <c r="Q37" s="65">
        <f t="shared" si="1"/>
        <v>597134</v>
      </c>
      <c r="R37" s="65">
        <f t="shared" si="1"/>
        <v>0</v>
      </c>
      <c r="S37" s="65">
        <f t="shared" si="1"/>
        <v>2144058</v>
      </c>
      <c r="T37" s="65">
        <f t="shared" si="1"/>
        <v>911949</v>
      </c>
      <c r="U37" s="65">
        <f t="shared" si="1"/>
        <v>0</v>
      </c>
      <c r="V37" s="65">
        <f t="shared" si="1"/>
        <v>9208564</v>
      </c>
      <c r="W37" s="65">
        <f t="shared" si="1"/>
        <v>14947386</v>
      </c>
      <c r="X37" s="65">
        <f t="shared" si="0"/>
        <v>15581075</v>
      </c>
      <c r="Y37" s="65">
        <f t="shared" si="0"/>
        <v>12543615</v>
      </c>
      <c r="Z37" s="66">
        <f t="shared" si="0"/>
        <v>66832464</v>
      </c>
      <c r="AA37" s="62"/>
    </row>
    <row r="40" spans="1:27" x14ac:dyDescent="0.2">
      <c r="W40" s="3" t="s">
        <v>101</v>
      </c>
      <c r="X40" s="67">
        <v>28188739</v>
      </c>
    </row>
    <row r="41" spans="1:27" x14ac:dyDescent="0.2">
      <c r="W41" s="3" t="s">
        <v>102</v>
      </c>
      <c r="X41" s="67">
        <v>1072702</v>
      </c>
    </row>
    <row r="42" spans="1:27" x14ac:dyDescent="0.2">
      <c r="W42" s="3" t="s">
        <v>103</v>
      </c>
      <c r="X42" s="67">
        <f>+W37</f>
        <v>14947386</v>
      </c>
    </row>
    <row r="43" spans="1:27" s="4" customFormat="1" x14ac:dyDescent="0.2">
      <c r="F43" s="2"/>
      <c r="G43" s="2"/>
      <c r="H43" s="2"/>
      <c r="W43" s="3" t="s">
        <v>104</v>
      </c>
      <c r="X43" s="67">
        <v>6244722</v>
      </c>
    </row>
    <row r="44" spans="1:27" s="4" customFormat="1" x14ac:dyDescent="0.2">
      <c r="F44" s="2"/>
      <c r="G44" s="2"/>
      <c r="H44" s="2"/>
      <c r="W44" s="3" t="s">
        <v>105</v>
      </c>
      <c r="X44" s="67">
        <f>X40-SUM(X41:X43)</f>
        <v>5923929</v>
      </c>
    </row>
  </sheetData>
  <mergeCells count="47">
    <mergeCell ref="A37:F37"/>
    <mergeCell ref="Z7:Z9"/>
    <mergeCell ref="D16:D17"/>
    <mergeCell ref="A18:F18"/>
    <mergeCell ref="A27:F27"/>
    <mergeCell ref="A31:F31"/>
    <mergeCell ref="A36:F36"/>
    <mergeCell ref="T7:T9"/>
    <mergeCell ref="U7:U9"/>
    <mergeCell ref="V7:V9"/>
    <mergeCell ref="W7:W9"/>
    <mergeCell ref="X7:X9"/>
    <mergeCell ref="Y7:Y9"/>
    <mergeCell ref="N7:N9"/>
    <mergeCell ref="O7:O9"/>
    <mergeCell ref="P7:P9"/>
    <mergeCell ref="Q7:Q9"/>
    <mergeCell ref="R7:R9"/>
    <mergeCell ref="S7:S9"/>
    <mergeCell ref="I7:I9"/>
    <mergeCell ref="J7:J9"/>
    <mergeCell ref="K7:K9"/>
    <mergeCell ref="L7:L9"/>
    <mergeCell ref="M7:M9"/>
    <mergeCell ref="G7:G9"/>
    <mergeCell ref="H7:H9"/>
    <mergeCell ref="A7:A9"/>
    <mergeCell ref="B7:B9"/>
    <mergeCell ref="C7:C9"/>
    <mergeCell ref="D7:D9"/>
    <mergeCell ref="E7:E9"/>
    <mergeCell ref="F7:F9"/>
    <mergeCell ref="J4:J5"/>
    <mergeCell ref="K4:W4"/>
    <mergeCell ref="X4:X5"/>
    <mergeCell ref="Y4:Y5"/>
    <mergeCell ref="Z4:Z5"/>
    <mergeCell ref="I4:I5"/>
    <mergeCell ref="H4:H5"/>
    <mergeCell ref="I3:Z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121" scale="46" fitToHeight="0" orientation="landscape" verticalDpi="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ST3303</vt:lpstr>
      <vt:lpstr>'ST3303'!Área_de_impresión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Héctor Mora González (DGOP)</dc:creator>
  <cp:lastModifiedBy>Héctor Mora González (DGOP)</cp:lastModifiedBy>
  <dcterms:created xsi:type="dcterms:W3CDTF">2026-08-05T15:41:18Z</dcterms:created>
  <dcterms:modified xsi:type="dcterms:W3CDTF">2026-08-05T15:43:55Z</dcterms:modified>
</cp:coreProperties>
</file>